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3\"/>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ввод'!$A$1:$AC$63</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7" i="27"/>
  <c r="H28" i="28"/>
  <c r="H23" i="28"/>
  <c r="H29" i="28"/>
  <c r="H33" i="28"/>
  <c r="H32" i="28"/>
  <c r="H31" i="28"/>
  <c r="G29" i="28"/>
  <c r="G30" i="28"/>
  <c r="D23" i="28"/>
  <c r="D28" i="28" s="1"/>
  <c r="D29" i="28"/>
  <c r="D51" i="28" s="1"/>
  <c r="H22" i="28"/>
  <c r="I22" i="28" s="1"/>
  <c r="J22" i="28" s="1"/>
  <c r="K22" i="28" s="1"/>
  <c r="L22" i="28" s="1"/>
  <c r="M22" i="28" s="1"/>
  <c r="N22" i="28" s="1"/>
  <c r="O22" i="28" s="1"/>
  <c r="P22" i="28" s="1"/>
  <c r="Q22" i="28" s="1"/>
  <c r="R22" i="28" s="1"/>
  <c r="S22" i="28" s="1"/>
  <c r="T22" i="28" s="1"/>
  <c r="U22" i="28" s="1"/>
  <c r="V22" i="28" s="1"/>
  <c r="W22" i="28" s="1"/>
  <c r="X22" i="28" s="1"/>
  <c r="Y22" i="28" s="1"/>
  <c r="Z22" i="28" s="1"/>
  <c r="AA22" i="28" s="1"/>
  <c r="A4" i="12" l="1"/>
  <c r="A14" i="28" l="1"/>
  <c r="A11" i="28"/>
  <c r="A8" i="28"/>
  <c r="A4" i="28"/>
  <c r="AC3" i="28"/>
  <c r="A9" i="27" l="1"/>
  <c r="A5" i="27"/>
  <c r="A9" i="24"/>
  <c r="A9" i="25"/>
  <c r="A8" i="26"/>
  <c r="B26" i="27" l="1"/>
  <c r="B25" i="27"/>
  <c r="A15" i="27"/>
  <c r="A12" i="27"/>
  <c r="A5" i="25" l="1"/>
  <c r="A14" i="26" l="1"/>
  <c r="A11" i="26"/>
  <c r="A12" i="6"/>
  <c r="A12" i="14"/>
  <c r="A13" i="13"/>
  <c r="A14" i="12"/>
  <c r="A11" i="12"/>
  <c r="A15" i="25" l="1"/>
  <c r="A12" i="25"/>
  <c r="T26" i="26" l="1"/>
  <c r="Q26" i="26"/>
  <c r="O26" i="26"/>
  <c r="S26" i="26" s="1"/>
  <c r="J26" i="26"/>
  <c r="F26" i="26"/>
  <c r="I26" i="26" s="1"/>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5" i="6"/>
  <c r="A4" i="26" s="1"/>
  <c r="A5" i="14"/>
  <c r="A6" i="13"/>
  <c r="A15" i="16" l="1"/>
  <c r="A12" i="16"/>
  <c r="A9" i="16"/>
  <c r="A15" i="10"/>
  <c r="A12" i="10"/>
  <c r="A9" i="10"/>
  <c r="A15" i="6"/>
  <c r="A9" i="6"/>
  <c r="A15" i="14"/>
  <c r="A9" i="14"/>
  <c r="A16" i="13"/>
  <c r="A10" i="13"/>
  <c r="A8" i="12"/>
</calcChain>
</file>

<file path=xl/sharedStrings.xml><?xml version="1.0" encoding="utf-8"?>
<sst xmlns="http://schemas.openxmlformats.org/spreadsheetml/2006/main" count="916" uniqueCount="569">
  <si>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</si>
  <si>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</si>
  <si>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</si>
  <si>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</si>
  <si>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</si>
  <si>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</si>
  <si>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</si>
  <si>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</si>
  <si>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</si>
  <si>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</si>
  <si>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</si>
  <si>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</si>
  <si>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</si>
  <si>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</si>
  <si>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</si>
  <si>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</si>
  <si>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</si>
  <si>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</si>
  <si>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</si>
  <si>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</si>
  <si>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</si>
  <si>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</si>
  <si>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</si>
  <si>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</si>
  <si>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</si>
  <si>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</si>
  <si>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</si>
  <si>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</si>
  <si>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</si>
  <si>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</si>
  <si>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</si>
  <si>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</si>
  <si>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</si>
  <si>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</si>
  <si>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</si>
  <si>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</si>
  <si>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</si>
  <si>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</si>
  <si>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</si>
  <si>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</si>
  <si>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</si>
  <si>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</si>
  <si>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</si>
  <si>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</si>
  <si>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</si>
  <si>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</si>
  <si>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</si>
  <si>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</si>
  <si>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</si>
  <si>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</si>
  <si>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</si>
  <si>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</si>
  <si>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</si>
  <si>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</si>
  <si>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</si>
  <si>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</si>
  <si>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</si>
  <si>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</si>
  <si>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</si>
  <si>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</si>
  <si>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</si>
  <si>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</si>
  <si>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</si>
  <si>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</si>
  <si>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</si>
  <si>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</si>
  <si>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</si>
  <si>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</si>
  <si>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</si>
  <si>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</si>
  <si>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</si>
  <si>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</si>
  <si>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</si>
  <si>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</si>
  <si>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</si>
  <si>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</si>
  <si>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</si>
  <si>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</si>
  <si>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</si>
  <si>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</si>
  <si>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</si>
  <si>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</si>
  <si>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</si>
  <si>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</si>
  <si>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</si>
  <si>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</si>
  <si>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</si>
  <si>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</si>
  <si>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</si>
  <si>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</si>
  <si>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</si>
  <si>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</si>
  <si>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</si>
  <si>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</si>
  <si>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</si>
  <si>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</si>
  <si>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</si>
  <si>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</si>
  <si>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</si>
  <si>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</si>
  <si>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</si>
  <si>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</si>
  <si>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</si>
  <si>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</si>
  <si>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</si>
  <si>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</si>
  <si>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</si>
  <si>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</si>
  <si>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</si>
  <si>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</si>
  <si>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</si>
  <si>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</si>
  <si>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</si>
  <si>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</si>
  <si>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</si>
  <si>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</si>
  <si>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</si>
  <si>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</si>
  <si>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</si>
  <si>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</si>
  <si>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</si>
  <si>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</si>
  <si>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</si>
  <si>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</si>
  <si>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</si>
  <si>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</si>
  <si>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</si>
  <si>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</si>
  <si>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</si>
  <si>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</si>
  <si>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</si>
  <si>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</si>
  <si>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</si>
  <si>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</si>
  <si>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</si>
  <si>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</si>
  <si>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</si>
  <si>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</si>
  <si>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</si>
  <si>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</si>
  <si>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</si>
  <si>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</si>
  <si>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</si>
  <si>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</si>
  <si>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</si>
  <si>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</si>
  <si>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</si>
  <si>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</si>
  <si>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</si>
  <si>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</si>
  <si>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</si>
  <si>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</si>
  <si>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</si>
  <si>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</si>
  <si>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</si>
  <si>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</si>
  <si>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</si>
  <si>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</si>
  <si>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</si>
  <si>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</si>
  <si>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</si>
  <si>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</si>
  <si>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</si>
  <si>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</si>
  <si>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</si>
  <si>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</si>
  <si>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</si>
  <si>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</si>
  <si>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</si>
  <si>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</si>
  <si>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</si>
  <si>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</si>
  <si>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</si>
  <si>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</si>
  <si>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</si>
  <si>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</si>
  <si>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</si>
  <si>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</si>
  <si>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</si>
  <si>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</si>
  <si>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</si>
  <si>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</si>
  <si>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</si>
  <si>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</si>
  <si>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</si>
  <si>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</si>
  <si>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</si>
  <si>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</si>
  <si>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</si>
  <si>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</si>
  <si>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</si>
  <si>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</si>
  <si>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</si>
  <si>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</si>
  <si>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</si>
  <si>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</si>
  <si>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</si>
  <si>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</si>
  <si>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</si>
  <si>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</si>
  <si>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</si>
  <si>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</si>
  <si>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</si>
  <si>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</si>
  <si>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</si>
  <si>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</si>
  <si>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</si>
  <si>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</si>
  <si>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</si>
  <si>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</si>
  <si>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</si>
  <si>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</si>
  <si>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</si>
  <si>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</si>
  <si>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</si>
  <si>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</si>
  <si>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</si>
  <si>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</si>
  <si>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</si>
  <si>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</si>
  <si>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</si>
  <si>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</si>
  <si>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</si>
  <si>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</si>
  <si>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</si>
  <si>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</si>
  <si>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</si>
  <si>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</si>
  <si>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</si>
  <si>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</si>
  <si>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</si>
  <si>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</si>
  <si>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</si>
  <si>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</si>
  <si>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</si>
  <si>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</si>
  <si>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</si>
  <si>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</si>
  <si>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</si>
  <si>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</si>
  <si>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</si>
  <si>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</si>
  <si>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</si>
  <si>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</si>
  <si>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</si>
  <si>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</si>
  <si>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</si>
  <si>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</si>
  <si>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</si>
  <si>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</si>
  <si>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</si>
  <si>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</si>
  <si>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</si>
  <si>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</si>
  <si>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</si>
  <si>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</si>
  <si>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</si>
  <si>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</si>
  <si>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</si>
  <si>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</si>
  <si>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</si>
  <si>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</si>
  <si>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</si>
  <si>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</si>
  <si>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</si>
  <si>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</si>
  <si>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</si>
  <si>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</si>
  <si>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</si>
  <si>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</si>
  <si>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</si>
  <si>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</si>
  <si>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</si>
  <si>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</si>
  <si>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</si>
  <si>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</si>
  <si>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</si>
  <si>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</si>
  <si>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</si>
  <si>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</si>
  <si>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</si>
  <si>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</si>
  <si>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</si>
  <si>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</si>
  <si>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</si>
  <si>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</si>
  <si>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</si>
  <si>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</si>
  <si>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</si>
  <si>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</si>
  <si>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</si>
  <si>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</si>
  <si>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</si>
  <si>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</si>
  <si>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</si>
  <si>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</si>
  <si>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</si>
  <si>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</si>
  <si>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</si>
  <si>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</si>
  <si>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</si>
  <si>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</si>
  <si>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</si>
  <si>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</si>
  <si>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</si>
  <si>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</si>
  <si>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</si>
  <si>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</si>
  <si>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</si>
  <si>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</si>
  <si>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</si>
  <si>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</si>
  <si>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</si>
  <si>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</si>
  <si>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</si>
  <si>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</si>
  <si>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</si>
  <si>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</si>
  <si>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</si>
  <si>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</si>
  <si>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</si>
  <si>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</si>
  <si>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</si>
  <si>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</si>
  <si>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</si>
  <si>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</si>
  <si>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</si>
  <si>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</si>
  <si>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</si>
  <si>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</si>
  <si>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</si>
  <si>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</si>
  <si>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</si>
  <si>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</si>
  <si>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</si>
  <si>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</si>
  <si>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</si>
  <si>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</si>
  <si>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</si>
  <si>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</si>
  <si>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</si>
  <si>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</si>
  <si>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</si>
  <si>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</si>
  <si>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</si>
  <si>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</si>
  <si>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</si>
  <si>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</si>
  <si>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</si>
  <si>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</si>
  <si>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</si>
  <si>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</si>
  <si>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</si>
  <si>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</si>
  <si>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</si>
  <si>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</si>
  <si>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</si>
  <si>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</si>
  <si>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</si>
  <si>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</si>
  <si>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</si>
  <si>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</si>
  <si>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</si>
  <si>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</si>
  <si>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</si>
  <si>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</si>
  <si>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</si>
  <si>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</si>
  <si>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</si>
  <si>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</si>
  <si>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</si>
  <si>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</si>
  <si>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</si>
  <si>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</si>
  <si>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</si>
  <si>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</si>
  <si>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</si>
  <si>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</si>
  <si>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</si>
  <si>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</si>
  <si>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</si>
  <si>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</si>
  <si>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</si>
  <si>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</si>
  <si>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</si>
  <si>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</si>
  <si>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</si>
  <si>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</si>
  <si>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</si>
  <si>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</si>
  <si>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</si>
  <si>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</si>
  <si>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</si>
  <si>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</si>
  <si>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</si>
  <si>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</si>
  <si>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</si>
  <si>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</si>
  <si>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</si>
  <si>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</si>
  <si>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</si>
  <si>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</si>
  <si>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</si>
  <si>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</si>
  <si>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</si>
  <si>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</si>
  <si>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</si>
  <si>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</si>
  <si>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</si>
  <si>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</si>
  <si>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</si>
  <si>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</si>
  <si>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</si>
  <si>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</si>
  <si>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</si>
  <si>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</si>
  <si>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</si>
  <si>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</si>
  <si>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</si>
  <si>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</si>
  <si>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</si>
  <si>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</si>
  <si>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</si>
  <si>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</si>
  <si>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</si>
  <si>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</si>
  <si>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</si>
  <si>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</si>
  <si>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</si>
  <si>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</si>
  <si>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</si>
  <si>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</si>
  <si>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</si>
  <si>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</si>
  <si>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</si>
  <si>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</si>
  <si>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</si>
  <si>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</si>
  <si>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</si>
  <si>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</si>
  <si>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</si>
  <si>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</si>
  <si>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</si>
  <si>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</si>
  <si>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</si>
  <si>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</si>
  <si>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</si>
  <si>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</si>
  <si>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</si>
  <si>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</si>
  <si>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</si>
  <si>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</si>
  <si>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</si>
  <si>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</si>
  <si>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</si>
  <si>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</si>
  <si>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</si>
  <si>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</si>
  <si>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</si>
  <si>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</si>
  <si>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</si>
  <si>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</si>
  <si>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</si>
  <si>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</si>
  <si>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</si>
  <si>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</si>
  <si>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Предложение по корректировке плана</t>
  </si>
  <si>
    <t>Этапность не предусмотрена</t>
  </si>
  <si>
    <t>АО "Россети Тюмень"</t>
  </si>
  <si>
    <t>Переустройство ВЛ 10 кВ ф. Комарово от ПС Тополя</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</si>
  <si>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</si>
  <si>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</si>
  <si>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</si>
  <si>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</si>
  <si>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4,246 млн. руб/км</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</si>
  <si>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</si>
  <si>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</si>
  <si>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</si>
  <si>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</si>
  <si>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</si>
  <si>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</si>
  <si>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31.11.2022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</si>
  <si>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</si>
  <si>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</si>
  <si>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</si>
  <si>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</si>
  <si>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</si>
  <si>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</si>
  <si>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</si>
  <si>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</si>
  <si>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</si>
  <si>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</si>
  <si>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</si>
  <si>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</si>
  <si>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</si>
  <si>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</si>
  <si>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</si>
  <si>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</si>
  <si>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</si>
  <si>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</si>
  <si>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</si>
  <si>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</si>
  <si>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</si>
  <si>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</si>
  <si>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</si>
  <si>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</si>
  <si>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</si>
  <si>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</si>
  <si>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объем заключенного договора 16/2021/64 от 24.05.2021 . АО "Тюменьэнерго Инжиниринг"    в ценах 2021 года с НДС, млн. руб</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</si>
  <si>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</si>
  <si>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</si>
  <si>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</si>
  <si>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</si>
  <si>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</si>
  <si>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</si>
  <si>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</si>
  <si>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</si>
  <si>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</si>
  <si>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</si>
  <si>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</si>
  <si>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</si>
  <si>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</si>
  <si>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</si>
  <si>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</si>
  <si>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</si>
  <si>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</si>
  <si>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</si>
  <si>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</si>
  <si>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</si>
  <si>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</si>
  <si>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</si>
  <si>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</si>
  <si>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</si>
  <si>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</si>
  <si>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</si>
  <si>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</si>
  <si>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</si>
  <si>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</si>
  <si>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</si>
  <si>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</si>
  <si>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</si>
  <si>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</si>
  <si>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</si>
  <si>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</si>
  <si>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</si>
  <si>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</si>
  <si>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</si>
  <si>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</si>
  <si>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</si>
  <si>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</si>
  <si>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</si>
  <si>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</si>
  <si>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</si>
  <si>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N_TP3300.KL.0003</t>
  </si>
  <si>
    <t>Год раскрытия информации: 2023 год</t>
  </si>
  <si>
    <t xml:space="preserve"> </t>
  </si>
  <si>
    <t xml:space="preserve"> АО "РОССЕТИ ТЮМЕНЬ" Тюменские ЭС</t>
  </si>
  <si>
    <t xml:space="preserve"> АО "Тюменьэнерго Инжиниринг"</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</si>
  <si>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</si>
  <si>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- 20,74921 млн.руб.;
показатель замены линий электропередачи (10 кВ) - 2,32 км</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</si>
  <si>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</si>
  <si>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</si>
  <si>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</si>
  <si>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</si>
  <si>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</si>
  <si>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</si>
  <si>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</si>
  <si>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</si>
  <si>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Реконструкция Электросетевого комплекса ВЛ-10кВ ф. Комарово с ВЛ-0,4кВ от ПС 110/10кВ «Тополя» (замена ВЛ 10 кВ 1,53 км. на КЛ 10 кВ 2,32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</si>
</sst>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 numFmtId="172" formatCode="0_ ;\-0\ "/>
    <numFmt numFmtId="173" formatCode="_-* #,##0.000_-;\-* #,##0.000_-;_-* &quot;-&quot;???_-;_-@_-"/>
    <numFmt numFmtId="177" formatCode="0.000"/>
    <numFmt numFmtId="178"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73" fontId="11" fillId="0" borderId="0" xfId="2" applyNumberFormat="1" applyFont="1"/>
    <xf numFmtId="0" fontId="8" fillId="0" borderId="0" xfId="2" applyFont="1" applyFill="1" applyAlignment="1">
      <alignment vertical="center"/>
    </xf>
    <xf numFmtId="173" fontId="8" fillId="0" borderId="0" xfId="2" applyNumberFormat="1" applyFont="1" applyFill="1" applyAlignment="1">
      <alignment vertical="center"/>
    </xf>
    <xf numFmtId="0" fontId="12" fillId="0" borderId="0" xfId="2" applyFont="1" applyFill="1" applyAlignment="1"/>
    <xf numFmtId="173" fontId="12" fillId="0" borderId="0" xfId="2" applyNumberFormat="1" applyFont="1" applyFill="1" applyAlignment="1"/>
    <xf numFmtId="173" fontId="11" fillId="0" borderId="0" xfId="2" applyNumberFormat="1"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2"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169" fontId="36" fillId="0" borderId="32"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36" fillId="0" borderId="32" xfId="0" applyFont="1" applyBorder="1"/>
    <xf numFmtId="0" fontId="42" fillId="27" borderId="24" xfId="2" applyFont="1" applyFill="1" applyBorder="1" applyAlignment="1">
      <alignment horizontal="left" vertical="center" wrapText="1"/>
    </xf>
    <xf numFmtId="169"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4"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5"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6" xfId="50" applyFont="1" applyBorder="1" applyAlignment="1">
      <alignment vertical="center"/>
    </xf>
    <xf numFmtId="0" fontId="61" fillId="0" borderId="35" xfId="50" applyFont="1" applyBorder="1" applyAlignment="1">
      <alignment vertical="center"/>
    </xf>
    <xf numFmtId="0" fontId="61" fillId="0" borderId="37"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8"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1"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2" xfId="50" applyFont="1" applyBorder="1" applyAlignment="1">
      <alignment horizontal="left" vertical="center"/>
    </xf>
    <xf numFmtId="0" fontId="61" fillId="0" borderId="43"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56"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5" xfId="69"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7" fontId="43" fillId="0" borderId="1" xfId="2" applyNumberFormat="1" applyFont="1" applyFill="1" applyBorder="1" applyAlignment="1">
      <alignment horizontal="center" vertical="center" wrapText="1"/>
    </xf>
    <xf numFmtId="0" fontId="11" fillId="0" borderId="1" xfId="2" applyFont="1" applyBorder="1"/>
    <xf numFmtId="177"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7" fontId="11" fillId="0" borderId="1" xfId="2" applyNumberFormat="1" applyFont="1" applyBorder="1" applyAlignment="1">
      <alignment horizontal="center" vertical="center"/>
    </xf>
    <xf numFmtId="177" fontId="11"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8" fontId="43" fillId="0" borderId="1" xfId="2" applyNumberFormat="1" applyFont="1" applyFill="1" applyBorder="1" applyAlignment="1">
      <alignment horizontal="center" vertical="center" wrapText="1"/>
    </xf>
    <xf numFmtId="178" fontId="11" fillId="0" borderId="1" xfId="2" applyNumberFormat="1" applyFont="1" applyFill="1" applyBorder="1" applyAlignment="1">
      <alignment horizontal="left"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VL.0081/N_NS3300.VL.0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7" zoomScale="68" zoomScaleSheetLayoutView="68"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54" t="s">
        <v>554</v>
      </c>
      <c r="B5" s="254"/>
      <c r="C5" s="254"/>
      <c r="D5" s="111"/>
      <c r="E5" s="111"/>
    </row>
    <row r="6" spans="1:17" s="12" customFormat="1" ht="15.75" x14ac:dyDescent="0.2">
      <c r="A6" s="17"/>
    </row>
    <row r="7" spans="1:17" s="12" customFormat="1" ht="18.75" x14ac:dyDescent="0.2">
      <c r="A7" s="258" t="s">
        <v>8</v>
      </c>
      <c r="B7" s="258"/>
      <c r="C7" s="25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56" t="s">
        <v>468</v>
      </c>
      <c r="B9" s="256"/>
      <c r="C9" s="256"/>
      <c r="D9" s="13"/>
      <c r="E9" s="13"/>
      <c r="F9" s="13"/>
      <c r="G9" s="13"/>
      <c r="H9" s="13"/>
      <c r="I9" s="13"/>
      <c r="J9" s="13"/>
      <c r="K9" s="13"/>
      <c r="L9" s="13"/>
      <c r="M9" s="13"/>
      <c r="N9" s="13"/>
      <c r="O9" s="13"/>
      <c r="P9" s="13"/>
      <c r="Q9" s="13"/>
    </row>
    <row r="10" spans="1:17" s="12" customFormat="1" ht="18.75" x14ac:dyDescent="0.2">
      <c r="A10" s="255" t="s">
        <v>7</v>
      </c>
      <c r="B10" s="255"/>
      <c r="C10" s="25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6" t="s">
        <v>553</v>
      </c>
      <c r="B12" s="259"/>
      <c r="C12" s="259"/>
      <c r="D12" s="13"/>
      <c r="E12" s="13"/>
      <c r="F12" s="13"/>
      <c r="G12" s="13"/>
      <c r="H12" s="13"/>
      <c r="I12" s="13"/>
      <c r="J12" s="13"/>
      <c r="K12" s="13"/>
      <c r="L12" s="13"/>
      <c r="M12" s="13"/>
      <c r="N12" s="13"/>
      <c r="O12" s="13"/>
      <c r="P12" s="13"/>
      <c r="Q12" s="13"/>
    </row>
    <row r="13" spans="1:17" s="12" customFormat="1" ht="18.75" x14ac:dyDescent="0.2">
      <c r="A13" s="255" t="s">
        <v>6</v>
      </c>
      <c r="B13" s="255"/>
      <c r="C13" s="25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5" customHeight="1" x14ac:dyDescent="0.2">
      <c r="A15" s="256" t="s">
        <v>568</v>
      </c>
      <c r="B15" s="259"/>
      <c r="C15" s="259"/>
      <c r="D15" s="8"/>
      <c r="E15" s="8"/>
      <c r="F15" s="8"/>
      <c r="G15" s="8"/>
      <c r="H15" s="8"/>
      <c r="I15" s="8"/>
      <c r="J15" s="8"/>
      <c r="K15" s="8"/>
      <c r="L15" s="8"/>
      <c r="M15" s="8"/>
      <c r="N15" s="8"/>
      <c r="O15" s="8"/>
      <c r="P15" s="8"/>
      <c r="Q15" s="8"/>
    </row>
    <row r="16" spans="1:17" s="3" customFormat="1" ht="15" customHeight="1" x14ac:dyDescent="0.2">
      <c r="A16" s="255" t="s">
        <v>5</v>
      </c>
      <c r="B16" s="255"/>
      <c r="C16" s="25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56" t="s">
        <v>399</v>
      </c>
      <c r="B18" s="257"/>
      <c r="C18" s="25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25" t="s">
        <v>416</v>
      </c>
      <c r="D23" s="28"/>
      <c r="E23" s="28"/>
      <c r="F23" s="28"/>
      <c r="G23" s="28"/>
      <c r="H23" s="28"/>
      <c r="I23" s="28"/>
      <c r="J23" s="28"/>
      <c r="K23" s="28"/>
      <c r="L23" s="28"/>
      <c r="M23" s="28"/>
      <c r="N23" s="28"/>
      <c r="O23" s="27"/>
      <c r="P23" s="27"/>
      <c r="Q23" s="27"/>
    </row>
    <row r="24" spans="1:17" s="3" customFormat="1" ht="62.25" customHeight="1" x14ac:dyDescent="0.2">
      <c r="A24" s="251"/>
      <c r="B24" s="252"/>
      <c r="C24" s="253"/>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19" t="s">
        <v>446</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19" t="s">
        <v>548</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19" t="s">
        <v>480</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8" t="s">
        <v>447</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1"/>
      <c r="B39" s="252"/>
      <c r="C39" s="253"/>
      <c r="D39" s="23"/>
      <c r="E39" s="23"/>
      <c r="F39" s="23"/>
      <c r="G39" s="23"/>
      <c r="H39" s="23"/>
      <c r="I39" s="23"/>
      <c r="J39" s="23"/>
      <c r="K39" s="23"/>
      <c r="L39" s="23"/>
      <c r="M39" s="23"/>
      <c r="N39" s="23"/>
      <c r="O39" s="23"/>
      <c r="P39" s="23"/>
      <c r="Q39" s="23"/>
    </row>
    <row r="40" spans="1:17" ht="63" x14ac:dyDescent="0.25">
      <c r="A40" s="24" t="s">
        <v>359</v>
      </c>
      <c r="B40" s="38" t="s">
        <v>410</v>
      </c>
      <c r="C40" s="438" t="s">
        <v>559</v>
      </c>
      <c r="D40" s="198"/>
      <c r="E40" s="198"/>
      <c r="F40" s="198"/>
      <c r="G40" s="198"/>
      <c r="H40" s="198"/>
      <c r="I40" s="198"/>
      <c r="J40" s="198"/>
      <c r="K40" s="198"/>
      <c r="L40" s="198"/>
      <c r="M40" s="198"/>
      <c r="N40" s="198"/>
      <c r="O40" s="23"/>
      <c r="P40" s="23"/>
      <c r="Q40" s="23"/>
    </row>
    <row r="41" spans="1:17" ht="105.75" customHeight="1" x14ac:dyDescent="0.25">
      <c r="A41" s="24" t="s">
        <v>371</v>
      </c>
      <c r="B41" s="38" t="s">
        <v>394</v>
      </c>
      <c r="C41" s="35" t="s">
        <v>419</v>
      </c>
      <c r="D41" s="23"/>
      <c r="E41" s="23"/>
      <c r="F41" s="23"/>
      <c r="G41" s="23"/>
      <c r="H41" s="23"/>
      <c r="I41" s="23"/>
      <c r="J41" s="23"/>
      <c r="K41" s="23"/>
      <c r="L41" s="23"/>
      <c r="M41" s="23"/>
      <c r="N41" s="23"/>
      <c r="O41" s="23"/>
      <c r="P41" s="23"/>
      <c r="Q41" s="23"/>
    </row>
    <row r="42" spans="1:17" ht="83.25" customHeight="1" x14ac:dyDescent="0.25">
      <c r="A42" s="24" t="s">
        <v>360</v>
      </c>
      <c r="B42" s="38" t="s">
        <v>409</v>
      </c>
      <c r="C42" s="35" t="s">
        <v>419</v>
      </c>
      <c r="D42" s="23"/>
      <c r="E42" s="23"/>
      <c r="F42" s="23"/>
      <c r="G42" s="23"/>
      <c r="H42" s="23"/>
      <c r="I42" s="23"/>
      <c r="J42" s="23"/>
      <c r="K42" s="23"/>
      <c r="L42" s="23"/>
      <c r="M42" s="23"/>
      <c r="N42" s="23"/>
      <c r="O42" s="23"/>
      <c r="P42" s="23"/>
      <c r="Q42" s="23"/>
    </row>
    <row r="43" spans="1:17" ht="186" customHeight="1" x14ac:dyDescent="0.25">
      <c r="A43" s="24" t="s">
        <v>374</v>
      </c>
      <c r="B43" s="38" t="s">
        <v>375</v>
      </c>
      <c r="C43" s="35" t="s">
        <v>419</v>
      </c>
      <c r="D43" s="23"/>
      <c r="E43" s="23"/>
      <c r="F43" s="23"/>
      <c r="G43" s="23"/>
      <c r="H43" s="23"/>
      <c r="I43" s="23"/>
      <c r="J43" s="23"/>
      <c r="K43" s="23"/>
      <c r="L43" s="23"/>
      <c r="M43" s="23"/>
      <c r="N43" s="23"/>
      <c r="O43" s="23"/>
      <c r="P43" s="23"/>
      <c r="Q43" s="23"/>
    </row>
    <row r="44" spans="1:17" ht="111" customHeight="1" x14ac:dyDescent="0.25">
      <c r="A44" s="24" t="s">
        <v>361</v>
      </c>
      <c r="B44" s="38" t="s">
        <v>400</v>
      </c>
      <c r="C44" s="35" t="s">
        <v>419</v>
      </c>
      <c r="D44" s="23"/>
      <c r="E44" s="23"/>
      <c r="F44" s="23"/>
      <c r="G44" s="23"/>
      <c r="H44" s="23"/>
      <c r="I44" s="23"/>
      <c r="J44" s="23"/>
      <c r="K44" s="23"/>
      <c r="L44" s="23"/>
      <c r="M44" s="23"/>
      <c r="N44" s="23"/>
      <c r="O44" s="23"/>
      <c r="P44" s="23"/>
      <c r="Q44" s="23"/>
    </row>
    <row r="45" spans="1:17" ht="120" customHeight="1" x14ac:dyDescent="0.25">
      <c r="A45" s="24" t="s">
        <v>395</v>
      </c>
      <c r="B45" s="38" t="s">
        <v>401</v>
      </c>
      <c r="C45" s="35" t="s">
        <v>419</v>
      </c>
      <c r="D45" s="23"/>
      <c r="E45" s="23"/>
      <c r="F45" s="23"/>
      <c r="G45" s="23"/>
      <c r="H45" s="23"/>
      <c r="I45" s="23"/>
      <c r="J45" s="23"/>
      <c r="K45" s="23"/>
      <c r="L45" s="23"/>
      <c r="M45" s="23"/>
      <c r="N45" s="23"/>
      <c r="O45" s="23"/>
      <c r="P45" s="23"/>
      <c r="Q45" s="23"/>
    </row>
    <row r="46" spans="1:17" ht="101.25" customHeight="1" x14ac:dyDescent="0.25">
      <c r="A46" s="24" t="s">
        <v>362</v>
      </c>
      <c r="B46" s="38" t="s">
        <v>402</v>
      </c>
      <c r="C46" s="35" t="s">
        <v>471</v>
      </c>
      <c r="D46" s="23"/>
      <c r="E46" s="23"/>
      <c r="F46" s="23"/>
      <c r="G46" s="23"/>
      <c r="H46" s="23"/>
      <c r="I46" s="23"/>
      <c r="J46" s="23"/>
      <c r="K46" s="23"/>
      <c r="L46" s="23"/>
      <c r="M46" s="23"/>
      <c r="N46" s="23"/>
      <c r="O46" s="23"/>
      <c r="P46" s="23"/>
      <c r="Q46" s="23"/>
    </row>
    <row r="47" spans="1:17" ht="18.75" customHeight="1" x14ac:dyDescent="0.25">
      <c r="A47" s="251"/>
      <c r="B47" s="252"/>
      <c r="C47" s="253"/>
      <c r="D47" s="23"/>
      <c r="E47" s="23"/>
      <c r="F47" s="23"/>
      <c r="G47" s="23"/>
      <c r="H47" s="23"/>
      <c r="I47" s="23"/>
      <c r="J47" s="23"/>
      <c r="K47" s="23"/>
      <c r="L47" s="23"/>
      <c r="M47" s="23"/>
      <c r="N47" s="23"/>
      <c r="O47" s="23"/>
      <c r="P47" s="23"/>
      <c r="Q47" s="23"/>
    </row>
    <row r="48" spans="1:17" ht="75.75" customHeight="1" x14ac:dyDescent="0.25">
      <c r="A48" s="24" t="s">
        <v>396</v>
      </c>
      <c r="B48" s="38" t="s">
        <v>552</v>
      </c>
      <c r="C48" s="455">
        <f>'6.2. Паспорт фин осв ввод'!AC23</f>
        <v>20.749212</v>
      </c>
      <c r="D48" s="23"/>
      <c r="E48" s="23"/>
      <c r="F48" s="23"/>
      <c r="G48" s="23"/>
      <c r="H48" s="23"/>
      <c r="I48" s="23"/>
      <c r="J48" s="23"/>
      <c r="K48" s="23"/>
      <c r="L48" s="23"/>
      <c r="M48" s="23"/>
      <c r="N48" s="23"/>
      <c r="O48" s="23"/>
      <c r="P48" s="23"/>
      <c r="Q48" s="23"/>
    </row>
    <row r="49" spans="1:17" ht="71.25" customHeight="1" x14ac:dyDescent="0.25">
      <c r="A49" s="24" t="s">
        <v>363</v>
      </c>
      <c r="B49" s="38" t="s">
        <v>551</v>
      </c>
      <c r="C49" s="456">
        <f>'6.2. Паспорт фин осв ввод'!AC29</f>
        <v>15.55457</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8</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5" t="s">
        <v>7</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N_TP3300.KL.0003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6</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6" t="s">
        <v>373</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4</v>
      </c>
      <c r="B19" s="264" t="s">
        <v>102</v>
      </c>
      <c r="C19" s="265" t="s">
        <v>307</v>
      </c>
      <c r="D19" s="264" t="s">
        <v>306</v>
      </c>
      <c r="E19" s="264" t="s">
        <v>101</v>
      </c>
      <c r="F19" s="264" t="s">
        <v>100</v>
      </c>
      <c r="G19" s="264" t="s">
        <v>302</v>
      </c>
      <c r="H19" s="264" t="s">
        <v>99</v>
      </c>
      <c r="I19" s="264" t="s">
        <v>98</v>
      </c>
      <c r="J19" s="264" t="s">
        <v>97</v>
      </c>
      <c r="K19" s="264" t="s">
        <v>96</v>
      </c>
      <c r="L19" s="264" t="s">
        <v>95</v>
      </c>
      <c r="M19" s="264" t="s">
        <v>94</v>
      </c>
      <c r="N19" s="264" t="s">
        <v>93</v>
      </c>
      <c r="O19" s="264" t="s">
        <v>92</v>
      </c>
      <c r="P19" s="264" t="s">
        <v>91</v>
      </c>
      <c r="Q19" s="264" t="s">
        <v>305</v>
      </c>
      <c r="R19" s="264"/>
      <c r="S19" s="267" t="s">
        <v>366</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0" t="s">
        <v>303</v>
      </c>
      <c r="R20" s="41" t="s">
        <v>304</v>
      </c>
      <c r="S20" s="267"/>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8</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5" t="s">
        <v>7</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N_TP3300.KL.0003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6</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2" customHeight="1" x14ac:dyDescent="0.2">
      <c r="A16" s="271"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5" t="s">
        <v>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7" t="s">
        <v>378</v>
      </c>
      <c r="B19" s="257"/>
      <c r="C19" s="257"/>
      <c r="D19" s="257"/>
      <c r="E19" s="257"/>
      <c r="F19" s="257"/>
      <c r="G19" s="257"/>
      <c r="H19" s="257"/>
      <c r="I19" s="257"/>
      <c r="J19" s="257"/>
      <c r="K19" s="257"/>
      <c r="L19" s="257"/>
      <c r="M19" s="257"/>
      <c r="N19" s="257"/>
      <c r="O19" s="257"/>
      <c r="P19" s="257"/>
      <c r="Q19" s="257"/>
      <c r="R19" s="257"/>
      <c r="S19" s="257"/>
      <c r="T19" s="257"/>
    </row>
    <row r="20" spans="1:113" s="57"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4</v>
      </c>
      <c r="B21" s="276" t="s">
        <v>218</v>
      </c>
      <c r="C21" s="277"/>
      <c r="D21" s="280" t="s">
        <v>124</v>
      </c>
      <c r="E21" s="276" t="s">
        <v>407</v>
      </c>
      <c r="F21" s="277"/>
      <c r="G21" s="276" t="s">
        <v>237</v>
      </c>
      <c r="H21" s="277"/>
      <c r="I21" s="276" t="s">
        <v>123</v>
      </c>
      <c r="J21" s="277"/>
      <c r="K21" s="280" t="s">
        <v>122</v>
      </c>
      <c r="L21" s="276" t="s">
        <v>121</v>
      </c>
      <c r="M21" s="277"/>
      <c r="N21" s="276" t="s">
        <v>403</v>
      </c>
      <c r="O21" s="277"/>
      <c r="P21" s="280" t="s">
        <v>120</v>
      </c>
      <c r="Q21" s="268" t="s">
        <v>119</v>
      </c>
      <c r="R21" s="269"/>
      <c r="S21" s="268" t="s">
        <v>118</v>
      </c>
      <c r="T21" s="270"/>
    </row>
    <row r="22" spans="1:113" ht="204.75" customHeight="1" x14ac:dyDescent="0.25">
      <c r="A22" s="274"/>
      <c r="B22" s="278"/>
      <c r="C22" s="279"/>
      <c r="D22" s="283"/>
      <c r="E22" s="278"/>
      <c r="F22" s="279"/>
      <c r="G22" s="278"/>
      <c r="H22" s="279"/>
      <c r="I22" s="278"/>
      <c r="J22" s="279"/>
      <c r="K22" s="281"/>
      <c r="L22" s="278"/>
      <c r="M22" s="279"/>
      <c r="N22" s="278"/>
      <c r="O22" s="279"/>
      <c r="P22" s="281"/>
      <c r="Q22" s="82" t="s">
        <v>117</v>
      </c>
      <c r="R22" s="82" t="s">
        <v>377</v>
      </c>
      <c r="S22" s="82" t="s">
        <v>116</v>
      </c>
      <c r="T22" s="82" t="s">
        <v>115</v>
      </c>
    </row>
    <row r="23" spans="1:113" ht="51.75" customHeight="1" x14ac:dyDescent="0.25">
      <c r="A23" s="275"/>
      <c r="B23" s="109" t="s">
        <v>113</v>
      </c>
      <c r="C23" s="109" t="s">
        <v>114</v>
      </c>
      <c r="D23" s="281"/>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2" t="s">
        <v>411</v>
      </c>
      <c r="C29" s="282"/>
      <c r="D29" s="282"/>
      <c r="E29" s="282"/>
      <c r="F29" s="282"/>
      <c r="G29" s="282"/>
      <c r="H29" s="282"/>
      <c r="I29" s="282"/>
      <c r="J29" s="282"/>
      <c r="K29" s="282"/>
      <c r="L29" s="282"/>
      <c r="M29" s="282"/>
      <c r="N29" s="282"/>
      <c r="O29" s="282"/>
      <c r="P29" s="282"/>
      <c r="Q29" s="282"/>
      <c r="R29" s="28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58" t="s">
        <v>8</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0"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55" t="s">
        <v>7</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6" t="str">
        <f>'1. паспорт местоположение'!A12:C12</f>
        <v>N_TP3300.KL.0003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55" t="s">
        <v>6</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6"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55" t="s">
        <v>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380</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7" customFormat="1" ht="21" customHeight="1" x14ac:dyDescent="0.25"/>
    <row r="21" spans="1:27" ht="47.25" customHeight="1" x14ac:dyDescent="0.25">
      <c r="A21" s="284" t="s">
        <v>4</v>
      </c>
      <c r="B21" s="287" t="s">
        <v>387</v>
      </c>
      <c r="C21" s="288"/>
      <c r="D21" s="287" t="s">
        <v>389</v>
      </c>
      <c r="E21" s="288"/>
      <c r="F21" s="268" t="s">
        <v>96</v>
      </c>
      <c r="G21" s="270"/>
      <c r="H21" s="270"/>
      <c r="I21" s="269"/>
      <c r="J21" s="284" t="s">
        <v>390</v>
      </c>
      <c r="K21" s="287" t="s">
        <v>391</v>
      </c>
      <c r="L21" s="288"/>
      <c r="M21" s="287" t="s">
        <v>392</v>
      </c>
      <c r="N21" s="288"/>
      <c r="O21" s="287" t="s">
        <v>379</v>
      </c>
      <c r="P21" s="288"/>
      <c r="Q21" s="287" t="s">
        <v>129</v>
      </c>
      <c r="R21" s="288"/>
      <c r="S21" s="284" t="s">
        <v>128</v>
      </c>
      <c r="T21" s="284" t="s">
        <v>393</v>
      </c>
      <c r="U21" s="284" t="s">
        <v>388</v>
      </c>
      <c r="V21" s="287" t="s">
        <v>127</v>
      </c>
      <c r="W21" s="288"/>
      <c r="X21" s="268" t="s">
        <v>119</v>
      </c>
      <c r="Y21" s="270"/>
      <c r="Z21" s="268" t="s">
        <v>118</v>
      </c>
      <c r="AA21" s="270"/>
    </row>
    <row r="22" spans="1:27" ht="216" customHeight="1" x14ac:dyDescent="0.25">
      <c r="A22" s="285"/>
      <c r="B22" s="289"/>
      <c r="C22" s="290"/>
      <c r="D22" s="289"/>
      <c r="E22" s="290"/>
      <c r="F22" s="268" t="s">
        <v>126</v>
      </c>
      <c r="G22" s="269"/>
      <c r="H22" s="268" t="s">
        <v>125</v>
      </c>
      <c r="I22" s="269"/>
      <c r="J22" s="286"/>
      <c r="K22" s="289"/>
      <c r="L22" s="290"/>
      <c r="M22" s="289"/>
      <c r="N22" s="290"/>
      <c r="O22" s="289"/>
      <c r="P22" s="290"/>
      <c r="Q22" s="289"/>
      <c r="R22" s="290"/>
      <c r="S22" s="286"/>
      <c r="T22" s="286"/>
      <c r="U22" s="286"/>
      <c r="V22" s="289"/>
      <c r="W22" s="290"/>
      <c r="X22" s="82" t="s">
        <v>117</v>
      </c>
      <c r="Y22" s="82" t="s">
        <v>377</v>
      </c>
      <c r="Z22" s="82" t="s">
        <v>116</v>
      </c>
      <c r="AA22" s="82" t="s">
        <v>115</v>
      </c>
    </row>
    <row r="23" spans="1:27" ht="60" customHeight="1" x14ac:dyDescent="0.25">
      <c r="A23" s="286"/>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1">
        <v>10</v>
      </c>
      <c r="K24" s="87">
        <v>11</v>
      </c>
      <c r="L24" s="87">
        <v>12</v>
      </c>
      <c r="M24" s="87">
        <v>13</v>
      </c>
      <c r="N24" s="87">
        <v>14</v>
      </c>
      <c r="O24" s="87">
        <v>15</v>
      </c>
      <c r="P24" s="87">
        <v>16</v>
      </c>
      <c r="Q24" s="87">
        <v>19</v>
      </c>
      <c r="R24" s="87">
        <v>20</v>
      </c>
      <c r="S24" s="87">
        <v>21</v>
      </c>
      <c r="T24" s="131">
        <v>22</v>
      </c>
      <c r="U24" s="87">
        <v>23</v>
      </c>
      <c r="V24" s="87">
        <v>24</v>
      </c>
      <c r="W24" s="87">
        <v>25</v>
      </c>
      <c r="X24" s="87">
        <v>26</v>
      </c>
      <c r="Y24" s="87">
        <v>27</v>
      </c>
      <c r="Z24" s="87">
        <v>28</v>
      </c>
      <c r="AA24" s="87">
        <v>29</v>
      </c>
    </row>
    <row r="25" spans="1:27" ht="170.25" customHeight="1" x14ac:dyDescent="0.25">
      <c r="A25" s="137">
        <v>1</v>
      </c>
      <c r="B25" s="126"/>
      <c r="C25" s="126"/>
      <c r="D25" s="126"/>
      <c r="E25" s="126"/>
      <c r="F25" s="60"/>
      <c r="G25" s="60"/>
      <c r="H25" s="60"/>
      <c r="I25" s="60"/>
      <c r="J25" s="60"/>
      <c r="K25" s="60"/>
      <c r="L25" s="60"/>
      <c r="M25" s="127"/>
      <c r="N25" s="128"/>
      <c r="O25" s="60"/>
      <c r="P25" s="60"/>
      <c r="Q25" s="60"/>
      <c r="R25" s="60"/>
      <c r="S25" s="126"/>
      <c r="T25" s="126"/>
      <c r="U25" s="60"/>
      <c r="V25" s="126"/>
      <c r="W25" s="126"/>
      <c r="X25" s="129"/>
      <c r="Y25" s="130"/>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58" t="s">
        <v>8</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5" t="s">
        <v>7</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6" t="str">
        <f>'1. паспорт местоположение'!A12:C12</f>
        <v>N_TP3300.KL.0003</v>
      </c>
      <c r="B12" s="259"/>
      <c r="C12" s="259"/>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55" t="s">
        <v>6</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56"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5" t="s">
        <v>5</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6" t="s">
        <v>372</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470</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объема финансовых потребностей, необходимых для реализации
мероприятий, направленных на выполнение требований законодательства (Фтз ) - 20,74921 млн.руб.;
показатель замены линий электропередачи (10 кВ) - 2,32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474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467</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470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04"/>
      <c r="AB6" s="10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04"/>
      <c r="AB7" s="10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05"/>
      <c r="AB8" s="105"/>
    </row>
    <row r="9" spans="1:28" ht="15.75" x14ac:dyDescent="0.25">
      <c r="A9" s="255" t="s">
        <v>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06"/>
      <c r="AB9" s="10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04"/>
      <c r="AB10" s="104"/>
    </row>
    <row r="11" spans="1:28" x14ac:dyDescent="0.25">
      <c r="A11" s="299" t="str">
        <f>'1. паспорт местоположение'!A12:C12</f>
        <v>N_TP3300.KL.0003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05"/>
      <c r="AB11" s="105"/>
    </row>
    <row r="12" spans="1:28" ht="15.75" x14ac:dyDescent="0.25">
      <c r="A12" s="255" t="s">
        <v>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06"/>
      <c r="AB12" s="10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99"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05"/>
      <c r="AB14" s="105"/>
    </row>
    <row r="15" spans="1:28" ht="15.75" x14ac:dyDescent="0.25">
      <c r="A15" s="255" t="s">
        <v>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06"/>
      <c r="AB15" s="10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15"/>
      <c r="AB16" s="11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15"/>
      <c r="AB17" s="11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15"/>
      <c r="AB18" s="11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15"/>
      <c r="AB19" s="11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16"/>
      <c r="AB20" s="11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16"/>
      <c r="AB21" s="116"/>
    </row>
    <row r="22" spans="1:28" x14ac:dyDescent="0.25">
      <c r="A22" s="298" t="s">
        <v>404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17"/>
      <c r="AB22" s="117"/>
    </row>
    <row r="23" spans="1:28" ht="32.25" customHeight="1" x14ac:dyDescent="0.25">
      <c r="A23" s="292" t="s">
        <v>298</v>
      </c>
      <c r="B23" s="293"/>
      <c r="C23" s="293"/>
      <c r="D23" s="293"/>
      <c r="E23" s="293"/>
      <c r="F23" s="293"/>
      <c r="G23" s="293"/>
      <c r="H23" s="293"/>
      <c r="I23" s="293"/>
      <c r="J23" s="293"/>
      <c r="K23" s="293"/>
      <c r="L23" s="294"/>
      <c r="M23" s="295" t="s">
        <v>299</v>
      </c>
      <c r="N23" s="295"/>
      <c r="O23" s="295"/>
      <c r="P23" s="295"/>
      <c r="Q23" s="295"/>
      <c r="R23" s="295"/>
      <c r="S23" s="295"/>
      <c r="T23" s="295"/>
      <c r="U23" s="295"/>
      <c r="V23" s="295"/>
      <c r="W23" s="295"/>
      <c r="X23" s="295"/>
      <c r="Y23" s="295"/>
      <c r="Z23" s="295"/>
    </row>
    <row r="24" spans="1:28" ht="151.5" customHeight="1" x14ac:dyDescent="0.25">
      <c r="A24" s="156" t="s">
        <v>228</v>
      </c>
      <c r="B24" s="80" t="s">
        <v>235</v>
      </c>
      <c r="C24" s="156" t="s">
        <v>293</v>
      </c>
      <c r="D24" s="156" t="s">
        <v>229</v>
      </c>
      <c r="E24" s="156" t="s">
        <v>294</v>
      </c>
      <c r="F24" s="156" t="s">
        <v>296</v>
      </c>
      <c r="G24" s="156" t="s">
        <v>295</v>
      </c>
      <c r="H24" s="156" t="s">
        <v>230</v>
      </c>
      <c r="I24" s="156" t="s">
        <v>297</v>
      </c>
      <c r="J24" s="156" t="s">
        <v>236</v>
      </c>
      <c r="K24" s="80" t="s">
        <v>234</v>
      </c>
      <c r="L24" s="80" t="s">
        <v>231</v>
      </c>
      <c r="M24" s="81" t="s">
        <v>243</v>
      </c>
      <c r="N24" s="80" t="s">
        <v>412</v>
      </c>
      <c r="O24" s="156" t="s">
        <v>241</v>
      </c>
      <c r="P24" s="156" t="s">
        <v>242</v>
      </c>
      <c r="Q24" s="156" t="s">
        <v>240</v>
      </c>
      <c r="R24" s="156" t="s">
        <v>230</v>
      </c>
      <c r="S24" s="156" t="s">
        <v>239</v>
      </c>
      <c r="T24" s="156" t="s">
        <v>238</v>
      </c>
      <c r="U24" s="156" t="s">
        <v>292</v>
      </c>
      <c r="V24" s="156" t="s">
        <v>240</v>
      </c>
      <c r="W24" s="88" t="s">
        <v>233</v>
      </c>
      <c r="X24" s="88" t="s">
        <v>245</v>
      </c>
      <c r="Y24" s="88" t="s">
        <v>246</v>
      </c>
      <c r="Z24" s="90" t="s">
        <v>244</v>
      </c>
    </row>
    <row r="25" spans="1:28" ht="16.5" customHeight="1" x14ac:dyDescent="0.25">
      <c r="A25" s="156">
        <v>1</v>
      </c>
      <c r="B25" s="80">
        <v>2</v>
      </c>
      <c r="C25" s="156">
        <v>3</v>
      </c>
      <c r="D25" s="80">
        <v>4</v>
      </c>
      <c r="E25" s="156">
        <v>5</v>
      </c>
      <c r="F25" s="80">
        <v>6</v>
      </c>
      <c r="G25" s="156">
        <v>7</v>
      </c>
      <c r="H25" s="80">
        <v>8</v>
      </c>
      <c r="I25" s="156">
        <v>9</v>
      </c>
      <c r="J25" s="80">
        <v>10</v>
      </c>
      <c r="K25" s="156">
        <v>11</v>
      </c>
      <c r="L25" s="80">
        <v>12</v>
      </c>
      <c r="M25" s="156">
        <v>13</v>
      </c>
      <c r="N25" s="80">
        <v>14</v>
      </c>
      <c r="O25" s="156">
        <v>15</v>
      </c>
      <c r="P25" s="80">
        <v>16</v>
      </c>
      <c r="Q25" s="156">
        <v>17</v>
      </c>
      <c r="R25" s="80">
        <v>18</v>
      </c>
      <c r="S25" s="156">
        <v>19</v>
      </c>
      <c r="T25" s="80">
        <v>20</v>
      </c>
      <c r="U25" s="156">
        <v>21</v>
      </c>
      <c r="V25" s="80">
        <v>22</v>
      </c>
      <c r="W25" s="156">
        <v>23</v>
      </c>
      <c r="X25" s="80">
        <v>24</v>
      </c>
      <c r="Y25" s="156">
        <v>25</v>
      </c>
      <c r="Z25" s="80">
        <v>26</v>
      </c>
    </row>
    <row r="26" spans="1:28" s="141" customFormat="1" ht="120" x14ac:dyDescent="0.25">
      <c r="A26" s="77" t="s">
        <v>476</v>
      </c>
      <c r="B26" s="138" t="s">
        <v>477</v>
      </c>
      <c r="C26" s="139">
        <v>4.42</v>
      </c>
      <c r="D26" s="77">
        <v>1847</v>
      </c>
      <c r="E26" s="77"/>
      <c r="F26" s="139">
        <f>C26*D26</f>
        <v>8163.74</v>
      </c>
      <c r="G26" s="77"/>
      <c r="H26" s="77">
        <v>226732</v>
      </c>
      <c r="I26" s="77">
        <f>F26/H26</f>
        <v>3.600612176490306E-2</v>
      </c>
      <c r="J26" s="77">
        <f>D26/H26</f>
        <v>8.1461813947744481E-3</v>
      </c>
      <c r="K26" s="77" t="s">
        <v>478</v>
      </c>
      <c r="L26" s="77"/>
      <c r="M26" s="78"/>
      <c r="N26" s="77">
        <v>1</v>
      </c>
      <c r="O26" s="139">
        <f>P26*D26</f>
        <v>8126.8000000000011</v>
      </c>
      <c r="P26" s="139">
        <v>4.4000000000000004</v>
      </c>
      <c r="Q26" s="77">
        <f>P26/R26</f>
        <v>1.9403347077370849E-5</v>
      </c>
      <c r="R26" s="77">
        <v>226765</v>
      </c>
      <c r="S26" s="140">
        <f>O26/R26</f>
        <v>3.5837982051903958E-2</v>
      </c>
      <c r="T26" s="140">
        <f>D26/R26</f>
        <v>8.1449959208872626E-3</v>
      </c>
      <c r="U26" s="77"/>
      <c r="V26" s="77"/>
      <c r="W26" s="142">
        <v>-1.6799999999999998E-5</v>
      </c>
      <c r="X26" s="142">
        <v>-1.19E-6</v>
      </c>
      <c r="Y26" s="78"/>
      <c r="Z26" s="138" t="s">
        <v>479</v>
      </c>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58" t="s">
        <v>8</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5" t="s">
        <v>7</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N_TP3300.KL.0003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6</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36.75" customHeight="1" x14ac:dyDescent="0.2">
      <c r="A15" s="271"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5" t="s">
        <v>5</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381</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4</v>
      </c>
      <c r="B19" s="264" t="s">
        <v>87</v>
      </c>
      <c r="C19" s="264" t="s">
        <v>86</v>
      </c>
      <c r="D19" s="264" t="s">
        <v>75</v>
      </c>
      <c r="E19" s="301" t="s">
        <v>85</v>
      </c>
      <c r="F19" s="302"/>
      <c r="G19" s="302"/>
      <c r="H19" s="302"/>
      <c r="I19" s="303"/>
      <c r="J19" s="264" t="s">
        <v>84</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18" sqref="A18:AR18"/>
    </sheetView>
  </sheetViews>
  <sheetFormatPr defaultColWidth="9.140625" defaultRowHeight="15.75" x14ac:dyDescent="0.25"/>
  <cols>
    <col min="1" max="4" width="9.140625" style="154"/>
    <col min="5" max="12" width="0" style="154" hidden="1" customWidth="1"/>
    <col min="13" max="13" width="0" style="155" hidden="1" customWidth="1"/>
    <col min="14" max="36" width="0" style="154" hidden="1" customWidth="1"/>
    <col min="37" max="16384" width="9.140625" style="154"/>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507</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ht="18.75" x14ac:dyDescent="0.3">
      <c r="A6" s="158"/>
      <c r="B6" s="18"/>
      <c r="C6" s="18"/>
      <c r="D6" s="18"/>
      <c r="E6" s="18"/>
      <c r="F6" s="18"/>
      <c r="G6" s="18"/>
      <c r="H6" s="18"/>
      <c r="I6" s="159"/>
      <c r="J6" s="15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ht="18.75" x14ac:dyDescent="0.2">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8"/>
      <c r="AA8" s="18"/>
      <c r="AB8" s="18"/>
      <c r="AC8" s="18"/>
      <c r="AD8" s="18"/>
      <c r="AE8" s="18"/>
      <c r="AF8" s="18"/>
      <c r="AG8" s="18"/>
      <c r="AH8" s="18"/>
      <c r="AI8" s="18"/>
      <c r="AJ8" s="18"/>
      <c r="AK8" s="18"/>
      <c r="AL8" s="18"/>
      <c r="AM8" s="18"/>
      <c r="AN8" s="18"/>
      <c r="AO8" s="18"/>
      <c r="AP8" s="18"/>
      <c r="AQ8" s="18"/>
      <c r="AR8" s="18"/>
    </row>
    <row r="9" spans="1:44"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ht="18.75" x14ac:dyDescent="0.2">
      <c r="A11" s="160"/>
      <c r="B11" s="160"/>
      <c r="C11" s="160"/>
      <c r="D11" s="160"/>
      <c r="E11" s="160"/>
      <c r="F11" s="160"/>
      <c r="G11" s="160"/>
      <c r="H11" s="160"/>
      <c r="I11" s="160"/>
      <c r="J11" s="160"/>
      <c r="K11" s="160"/>
      <c r="L11" s="161"/>
      <c r="M11" s="161"/>
      <c r="N11" s="161"/>
      <c r="O11" s="161"/>
      <c r="P11" s="161"/>
      <c r="Q11" s="161"/>
      <c r="R11" s="161"/>
      <c r="S11" s="161"/>
      <c r="T11" s="161"/>
      <c r="U11" s="161"/>
      <c r="V11" s="161"/>
      <c r="W11" s="161"/>
      <c r="X11" s="161"/>
      <c r="Y11" s="161"/>
      <c r="Z11" s="18"/>
      <c r="AA11" s="18"/>
      <c r="AB11" s="18"/>
      <c r="AC11" s="18"/>
      <c r="AD11" s="18"/>
      <c r="AE11" s="18"/>
      <c r="AF11" s="18"/>
      <c r="AG11" s="18"/>
      <c r="AH11" s="18"/>
      <c r="AI11" s="18"/>
      <c r="AJ11" s="18"/>
      <c r="AK11" s="18"/>
      <c r="AL11" s="18"/>
      <c r="AM11" s="18"/>
      <c r="AN11" s="18"/>
      <c r="AO11" s="18"/>
      <c r="AP11" s="18"/>
      <c r="AQ11" s="18"/>
      <c r="AR11" s="18"/>
    </row>
    <row r="12" spans="1:44" x14ac:dyDescent="0.25">
      <c r="A12" s="311" t="str">
        <f>'1. паспорт местоположение'!A12:C12</f>
        <v>N_TP3300.KL.0003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ht="18.75"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3"/>
      <c r="AA14" s="163"/>
      <c r="AB14" s="163"/>
      <c r="AC14" s="163"/>
      <c r="AD14" s="163"/>
      <c r="AE14" s="163"/>
      <c r="AF14" s="163"/>
      <c r="AG14" s="163"/>
      <c r="AH14" s="163"/>
      <c r="AI14" s="163"/>
      <c r="AJ14" s="163"/>
      <c r="AK14" s="163"/>
      <c r="AL14" s="163"/>
      <c r="AM14" s="163"/>
      <c r="AN14" s="163"/>
      <c r="AO14" s="163"/>
      <c r="AP14" s="163"/>
      <c r="AQ14" s="163"/>
      <c r="AR14" s="163"/>
    </row>
    <row r="15" spans="1:44" x14ac:dyDescent="0.25">
      <c r="A15" s="313"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ht="18.75"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row>
    <row r="18" spans="1:44" ht="18.75" x14ac:dyDescent="0.25">
      <c r="A18" s="314" t="s">
        <v>382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4" ht="18.75" x14ac:dyDescent="0.25">
      <c r="A19" s="166"/>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7"/>
      <c r="AP19" s="167"/>
      <c r="AQ19" s="167"/>
      <c r="AR19" s="37"/>
    </row>
    <row r="20" spans="1:44" ht="18.75" x14ac:dyDescent="0.3">
      <c r="A20" s="166"/>
      <c r="B20" s="166"/>
      <c r="C20" s="166"/>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7"/>
      <c r="AP20" s="167"/>
      <c r="AQ20" s="167"/>
      <c r="AR20" s="15"/>
    </row>
    <row r="21" spans="1:44" ht="18.75" x14ac:dyDescent="0.3">
      <c r="A21" s="166"/>
      <c r="B21" s="166"/>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7"/>
      <c r="AP21" s="167"/>
      <c r="AQ21" s="167"/>
      <c r="AR21" s="15"/>
    </row>
    <row r="22" spans="1:44" x14ac:dyDescent="0.25">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4"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row>
    <row r="24" spans="1:44" ht="16.5" thickBot="1" x14ac:dyDescent="0.3">
      <c r="A24" s="304" t="s">
        <v>289</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69"/>
      <c r="AN24" s="169"/>
      <c r="AO24" s="170"/>
      <c r="AP24" s="170"/>
      <c r="AQ24" s="170"/>
      <c r="AR24" s="170"/>
    </row>
    <row r="25" spans="1:44" x14ac:dyDescent="0.2">
      <c r="A25" s="305" t="s">
        <v>482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71"/>
      <c r="AN25" s="308" t="s">
        <v>288</v>
      </c>
      <c r="AO25" s="308"/>
      <c r="AP25" s="308"/>
      <c r="AQ25" s="309"/>
      <c r="AR25" s="309"/>
    </row>
    <row r="26" spans="1:44" x14ac:dyDescent="0.25">
      <c r="A26" s="330" t="s">
        <v>287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71"/>
      <c r="AN26" s="333" t="s">
        <v>286</v>
      </c>
      <c r="AO26" s="334"/>
      <c r="AP26" s="335"/>
      <c r="AQ26" s="322"/>
      <c r="AR26" s="323"/>
    </row>
    <row r="27" spans="1:44" x14ac:dyDescent="0.25">
      <c r="A27" s="330" t="s">
        <v>285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71"/>
      <c r="AN27" s="333" t="s">
        <v>284</v>
      </c>
      <c r="AO27" s="334"/>
      <c r="AP27" s="335"/>
      <c r="AQ27" s="322"/>
      <c r="AR27" s="323"/>
    </row>
    <row r="28" spans="1:44" ht="16.5" thickBot="1" x14ac:dyDescent="0.3">
      <c r="A28" s="315" t="s">
        <v>283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71"/>
      <c r="AN28" s="319" t="s">
        <v>483</v>
      </c>
      <c r="AO28" s="320"/>
      <c r="AP28" s="321"/>
      <c r="AQ28" s="322"/>
      <c r="AR28" s="323"/>
    </row>
    <row r="29" spans="1:44" x14ac:dyDescent="0.2">
      <c r="A29" s="324" t="s">
        <v>282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7"/>
      <c r="AL29" s="307"/>
      <c r="AM29" s="171"/>
      <c r="AN29" s="327"/>
      <c r="AO29" s="328"/>
      <c r="AP29" s="328"/>
      <c r="AQ29" s="322"/>
      <c r="AR29" s="329"/>
    </row>
    <row r="30" spans="1:44" x14ac:dyDescent="0.25">
      <c r="A30" s="330" t="s">
        <v>484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71"/>
      <c r="AN30" s="166"/>
      <c r="AO30" s="166"/>
      <c r="AP30" s="166"/>
      <c r="AQ30" s="166"/>
      <c r="AR30" s="166"/>
    </row>
    <row r="31" spans="1:44" x14ac:dyDescent="0.2">
      <c r="A31" s="330" t="s">
        <v>281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71"/>
      <c r="AN31" s="171"/>
      <c r="AO31" s="172"/>
      <c r="AP31" s="172"/>
      <c r="AQ31" s="172"/>
      <c r="AR31" s="172"/>
    </row>
    <row r="32" spans="1:44" x14ac:dyDescent="0.2">
      <c r="A32" s="330" t="s">
        <v>260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71"/>
      <c r="AN32" s="171"/>
      <c r="AO32" s="171"/>
      <c r="AP32" s="171"/>
      <c r="AQ32" s="171"/>
      <c r="AR32" s="171"/>
    </row>
    <row r="33" spans="1:44" x14ac:dyDescent="0.2">
      <c r="A33" s="330" t="s">
        <v>280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6"/>
      <c r="AL33" s="336"/>
      <c r="AM33" s="171"/>
      <c r="AN33" s="171"/>
      <c r="AO33" s="171"/>
      <c r="AP33" s="171"/>
      <c r="AQ33" s="171"/>
      <c r="AR33" s="171"/>
    </row>
    <row r="34" spans="1:44" x14ac:dyDescent="0.2">
      <c r="A34" s="330" t="s">
        <v>279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71"/>
      <c r="AN34" s="171"/>
      <c r="AO34" s="171"/>
      <c r="AP34" s="171"/>
      <c r="AQ34" s="171"/>
      <c r="AR34" s="171"/>
    </row>
    <row r="35" spans="1:44" x14ac:dyDescent="0.2">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71"/>
      <c r="AN35" s="171"/>
      <c r="AO35" s="171"/>
      <c r="AP35" s="171"/>
      <c r="AQ35" s="171"/>
      <c r="AR35" s="171"/>
    </row>
    <row r="36" spans="1:44" ht="16.5" thickBot="1" x14ac:dyDescent="0.25">
      <c r="A36" s="337" t="s">
        <v>253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18"/>
      <c r="AL36" s="318"/>
      <c r="AM36" s="171"/>
      <c r="AN36" s="171"/>
      <c r="AO36" s="171"/>
      <c r="AP36" s="171"/>
      <c r="AQ36" s="171"/>
      <c r="AR36" s="171"/>
    </row>
    <row r="37" spans="1:44" x14ac:dyDescent="0.2">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71"/>
      <c r="AN37" s="171"/>
      <c r="AO37" s="171"/>
      <c r="AP37" s="171"/>
      <c r="AQ37" s="171"/>
      <c r="AR37" s="171"/>
    </row>
    <row r="38" spans="1:44" x14ac:dyDescent="0.2">
      <c r="A38" s="330" t="s">
        <v>278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71"/>
      <c r="AN38" s="171"/>
      <c r="AO38" s="171"/>
      <c r="AP38" s="171"/>
      <c r="AQ38" s="171"/>
      <c r="AR38" s="171"/>
    </row>
    <row r="39" spans="1:44" ht="16.5" thickBot="1" x14ac:dyDescent="0.25">
      <c r="A39" s="337" t="s">
        <v>277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8"/>
      <c r="AL39" s="318"/>
      <c r="AM39" s="171"/>
      <c r="AN39" s="171"/>
      <c r="AO39" s="171"/>
      <c r="AP39" s="171"/>
      <c r="AQ39" s="171"/>
      <c r="AR39" s="171"/>
    </row>
    <row r="40" spans="1:44" x14ac:dyDescent="0.2">
      <c r="A40" s="305" t="s">
        <v>485</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71"/>
      <c r="AN40" s="171"/>
      <c r="AO40" s="171"/>
      <c r="AP40" s="171"/>
      <c r="AQ40" s="171"/>
      <c r="AR40" s="171"/>
    </row>
    <row r="41" spans="1:44" x14ac:dyDescent="0.2">
      <c r="A41" s="330" t="s">
        <v>276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71"/>
      <c r="AN41" s="171"/>
      <c r="AO41" s="171"/>
      <c r="AP41" s="171"/>
      <c r="AQ41" s="171"/>
      <c r="AR41" s="171"/>
    </row>
    <row r="42" spans="1:44" x14ac:dyDescent="0.2">
      <c r="A42" s="330" t="s">
        <v>275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71"/>
      <c r="AN42" s="171"/>
      <c r="AO42" s="171"/>
      <c r="AP42" s="171"/>
      <c r="AQ42" s="171"/>
      <c r="AR42" s="171"/>
    </row>
    <row r="43" spans="1:44" x14ac:dyDescent="0.2">
      <c r="A43" s="330" t="s">
        <v>274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71"/>
      <c r="AN43" s="171"/>
      <c r="AO43" s="171"/>
      <c r="AP43" s="171"/>
      <c r="AQ43" s="171"/>
      <c r="AR43" s="171"/>
    </row>
    <row r="44" spans="1:44" x14ac:dyDescent="0.2">
      <c r="A44" s="330" t="s">
        <v>273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71"/>
      <c r="AN44" s="171"/>
      <c r="AO44" s="171"/>
      <c r="AP44" s="171"/>
      <c r="AQ44" s="171"/>
      <c r="AR44" s="171"/>
    </row>
    <row r="45" spans="1:44" x14ac:dyDescent="0.2">
      <c r="A45" s="330" t="s">
        <v>272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71"/>
      <c r="AN45" s="171"/>
      <c r="AO45" s="171"/>
      <c r="AP45" s="171"/>
      <c r="AQ45" s="171"/>
      <c r="AR45" s="171"/>
    </row>
    <row r="46" spans="1:44" ht="16.5" thickBot="1" x14ac:dyDescent="0.25">
      <c r="A46" s="339" t="s">
        <v>486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71"/>
      <c r="AN46" s="171"/>
      <c r="AO46" s="171"/>
      <c r="AP46" s="171"/>
      <c r="AQ46" s="171"/>
      <c r="AR46" s="171"/>
    </row>
    <row r="47" spans="1:44" x14ac:dyDescent="0.25">
      <c r="A47" s="342" t="s">
        <v>271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07" t="s">
        <v>3</v>
      </c>
      <c r="AL47" s="307"/>
      <c r="AM47" s="347" t="s">
        <v>487</v>
      </c>
      <c r="AN47" s="347"/>
      <c r="AO47" s="173" t="s">
        <v>488</v>
      </c>
      <c r="AP47" s="173" t="s">
        <v>489</v>
      </c>
      <c r="AQ47" s="174"/>
      <c r="AR47" s="166"/>
    </row>
    <row r="48" spans="1:44" x14ac:dyDescent="0.25">
      <c r="A48" s="330" t="s">
        <v>270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75"/>
      <c r="AP48" s="175"/>
      <c r="AQ48" s="174"/>
      <c r="AR48" s="166"/>
    </row>
    <row r="49" spans="1:44" x14ac:dyDescent="0.25">
      <c r="A49" s="330" t="s">
        <v>269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75"/>
      <c r="AP49" s="175"/>
      <c r="AQ49" s="174"/>
      <c r="AR49" s="166"/>
    </row>
    <row r="50" spans="1:44" ht="16.5" thickBot="1" x14ac:dyDescent="0.3">
      <c r="A50" s="337" t="s">
        <v>490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8"/>
      <c r="AL50" s="318"/>
      <c r="AM50" s="318"/>
      <c r="AN50" s="318"/>
      <c r="AO50" s="176"/>
      <c r="AP50" s="176"/>
      <c r="AQ50" s="174"/>
      <c r="AR50" s="166"/>
    </row>
    <row r="51" spans="1:44" ht="16.5"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c r="AR51" s="166"/>
    </row>
    <row r="52" spans="1:44" x14ac:dyDescent="0.25">
      <c r="A52" s="345" t="s">
        <v>268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3</v>
      </c>
      <c r="AL52" s="347"/>
      <c r="AM52" s="347" t="s">
        <v>487</v>
      </c>
      <c r="AN52" s="347"/>
      <c r="AO52" s="173" t="s">
        <v>488</v>
      </c>
      <c r="AP52" s="173" t="s">
        <v>489</v>
      </c>
      <c r="AQ52" s="174"/>
      <c r="AR52" s="166"/>
    </row>
    <row r="53" spans="1:44" x14ac:dyDescent="0.25">
      <c r="A53" s="348" t="s">
        <v>267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81"/>
      <c r="AP53" s="181"/>
      <c r="AQ53" s="174"/>
      <c r="AR53" s="166"/>
    </row>
    <row r="54" spans="1:44" x14ac:dyDescent="0.25">
      <c r="A54" s="330" t="s">
        <v>266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75"/>
      <c r="AP54" s="175"/>
      <c r="AQ54" s="174"/>
      <c r="AR54" s="166"/>
    </row>
    <row r="55" spans="1:44" x14ac:dyDescent="0.25">
      <c r="A55" s="330" t="s">
        <v>265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75"/>
      <c r="AP55" s="175"/>
      <c r="AQ55" s="174"/>
      <c r="AR55" s="166"/>
    </row>
    <row r="56" spans="1:44" ht="16.5" thickBot="1" x14ac:dyDescent="0.3">
      <c r="A56" s="337" t="s">
        <v>264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8"/>
      <c r="AL56" s="318"/>
      <c r="AM56" s="318"/>
      <c r="AN56" s="318"/>
      <c r="AO56" s="176"/>
      <c r="AP56" s="176"/>
      <c r="AQ56" s="174"/>
      <c r="AR56" s="166"/>
    </row>
    <row r="57" spans="1:44" ht="16.5"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1"/>
      <c r="AN57" s="171"/>
      <c r="AO57" s="183"/>
      <c r="AP57" s="183"/>
      <c r="AQ57" s="169"/>
      <c r="AR57" s="166"/>
    </row>
    <row r="58" spans="1:44" x14ac:dyDescent="0.25">
      <c r="A58" s="345" t="s">
        <v>491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3</v>
      </c>
      <c r="AL58" s="347"/>
      <c r="AM58" s="347" t="s">
        <v>487</v>
      </c>
      <c r="AN58" s="347"/>
      <c r="AO58" s="173" t="s">
        <v>488</v>
      </c>
      <c r="AP58" s="173" t="s">
        <v>489</v>
      </c>
      <c r="AQ58" s="174"/>
      <c r="AR58" s="166"/>
    </row>
    <row r="59" spans="1:44" x14ac:dyDescent="0.25">
      <c r="A59" s="350" t="s">
        <v>263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84"/>
      <c r="AP59" s="184"/>
      <c r="AQ59" s="185"/>
      <c r="AR59" s="166"/>
    </row>
    <row r="60" spans="1:44" x14ac:dyDescent="0.25">
      <c r="A60" s="330" t="s">
        <v>262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75"/>
      <c r="AP60" s="175"/>
      <c r="AQ60" s="174"/>
      <c r="AR60" s="166"/>
    </row>
    <row r="61" spans="1:44" x14ac:dyDescent="0.25">
      <c r="A61" s="330" t="s">
        <v>261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75"/>
      <c r="AP61" s="175"/>
      <c r="AQ61" s="174"/>
      <c r="AR61" s="166"/>
    </row>
    <row r="62" spans="1:44" x14ac:dyDescent="0.25">
      <c r="A62" s="330" t="s">
        <v>260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75"/>
      <c r="AP62" s="175"/>
      <c r="AQ62" s="174"/>
      <c r="AR62" s="166"/>
    </row>
    <row r="63" spans="1:44"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75"/>
      <c r="AP63" s="175"/>
      <c r="AQ63" s="174"/>
      <c r="AR63" s="166"/>
    </row>
    <row r="64" spans="1:44"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75"/>
      <c r="AP64" s="175"/>
      <c r="AQ64" s="174"/>
      <c r="AR64" s="166"/>
    </row>
    <row r="65" spans="1:44" x14ac:dyDescent="0.25">
      <c r="A65" s="330" t="s">
        <v>259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75"/>
      <c r="AP65" s="175"/>
      <c r="AQ65" s="174"/>
      <c r="AR65" s="166"/>
    </row>
    <row r="66" spans="1:44" x14ac:dyDescent="0.25">
      <c r="A66" s="353" t="s">
        <v>492</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86"/>
      <c r="AP66" s="186"/>
      <c r="AQ66" s="185"/>
      <c r="AR66" s="166"/>
    </row>
    <row r="67" spans="1:44" x14ac:dyDescent="0.25">
      <c r="A67" s="330" t="s">
        <v>255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75"/>
      <c r="AP67" s="175"/>
      <c r="AQ67" s="174"/>
      <c r="AR67" s="166"/>
    </row>
    <row r="68" spans="1:44" x14ac:dyDescent="0.25">
      <c r="A68" s="353" t="s">
        <v>493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86"/>
      <c r="AP68" s="186"/>
      <c r="AQ68" s="185"/>
      <c r="AR68" s="166"/>
    </row>
    <row r="69" spans="1:44" x14ac:dyDescent="0.25">
      <c r="A69" s="330" t="s">
        <v>254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75"/>
      <c r="AP69" s="175"/>
      <c r="AQ69" s="174"/>
      <c r="AR69" s="166"/>
    </row>
    <row r="70" spans="1:44" x14ac:dyDescent="0.25">
      <c r="A70" s="361" t="s">
        <v>258</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186"/>
      <c r="AP70" s="186"/>
      <c r="AQ70" s="185"/>
      <c r="AR70" s="166"/>
    </row>
    <row r="71" spans="1:44" x14ac:dyDescent="0.25">
      <c r="A71" s="330" t="s">
        <v>253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75"/>
      <c r="AP71" s="175"/>
      <c r="AQ71" s="174"/>
      <c r="AR71" s="166"/>
    </row>
    <row r="72" spans="1:44" ht="16.5" thickBot="1" x14ac:dyDescent="0.3">
      <c r="A72" s="357" t="s">
        <v>257</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87"/>
      <c r="AP72" s="187"/>
      <c r="AQ72" s="185"/>
      <c r="AR72" s="166"/>
    </row>
    <row r="73" spans="1:44" ht="16.5"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1"/>
      <c r="AN73" s="171"/>
      <c r="AO73" s="183"/>
      <c r="AP73" s="183"/>
      <c r="AQ73" s="169"/>
      <c r="AR73" s="166"/>
    </row>
    <row r="74" spans="1:44" x14ac:dyDescent="0.25">
      <c r="A74" s="345" t="s">
        <v>256</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3</v>
      </c>
      <c r="AL74" s="347"/>
      <c r="AM74" s="347" t="s">
        <v>487</v>
      </c>
      <c r="AN74" s="347"/>
      <c r="AO74" s="173" t="s">
        <v>488</v>
      </c>
      <c r="AP74" s="173" t="s">
        <v>489</v>
      </c>
      <c r="AQ74" s="174"/>
      <c r="AR74" s="166"/>
    </row>
    <row r="75" spans="1:44" x14ac:dyDescent="0.25">
      <c r="A75" s="353" t="s">
        <v>493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188"/>
      <c r="AP75" s="188"/>
      <c r="AQ75" s="185"/>
      <c r="AR75" s="166"/>
    </row>
    <row r="76" spans="1:44" x14ac:dyDescent="0.25">
      <c r="A76" s="330" t="s">
        <v>255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3"/>
      <c r="AN76" s="363"/>
      <c r="AO76" s="189"/>
      <c r="AP76" s="189"/>
      <c r="AQ76" s="174"/>
      <c r="AR76" s="166"/>
    </row>
    <row r="77" spans="1:44" x14ac:dyDescent="0.25">
      <c r="A77" s="330" t="s">
        <v>254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3"/>
      <c r="AN77" s="363"/>
      <c r="AO77" s="189"/>
      <c r="AP77" s="189"/>
      <c r="AQ77" s="174"/>
      <c r="AR77" s="166"/>
    </row>
    <row r="78" spans="1:44" x14ac:dyDescent="0.25">
      <c r="A78" s="330" t="s">
        <v>253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3"/>
      <c r="AN78" s="363"/>
      <c r="AO78" s="189"/>
      <c r="AP78" s="189"/>
      <c r="AQ78" s="174"/>
      <c r="AR78" s="166"/>
    </row>
    <row r="79" spans="1:44" x14ac:dyDescent="0.25">
      <c r="A79" s="330" t="s">
        <v>252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3"/>
      <c r="AN79" s="363"/>
      <c r="AO79" s="189"/>
      <c r="AP79" s="189"/>
      <c r="AQ79" s="174"/>
      <c r="AR79" s="166"/>
    </row>
    <row r="80" spans="1:44" x14ac:dyDescent="0.25">
      <c r="A80" s="330" t="s">
        <v>251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3"/>
      <c r="AN80" s="363"/>
      <c r="AO80" s="189"/>
      <c r="AP80" s="189"/>
      <c r="AQ80" s="174"/>
      <c r="AR80" s="166"/>
    </row>
    <row r="81" spans="1:44" x14ac:dyDescent="0.25">
      <c r="A81" s="330" t="s">
        <v>250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3"/>
      <c r="AN81" s="363"/>
      <c r="AO81" s="189"/>
      <c r="AP81" s="189"/>
      <c r="AQ81" s="174"/>
      <c r="AR81" s="166"/>
    </row>
    <row r="82" spans="1:44" x14ac:dyDescent="0.25">
      <c r="A82" s="330" t="s">
        <v>249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3"/>
      <c r="AN82" s="363"/>
      <c r="AO82" s="189"/>
      <c r="AP82" s="189"/>
      <c r="AQ82" s="174"/>
      <c r="AR82" s="166"/>
    </row>
    <row r="83" spans="1:44" x14ac:dyDescent="0.25">
      <c r="A83" s="361" t="s">
        <v>248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188"/>
      <c r="AP83" s="188"/>
      <c r="AQ83" s="185"/>
      <c r="AR83" s="166"/>
    </row>
    <row r="84" spans="1:44" x14ac:dyDescent="0.25">
      <c r="A84" s="361" t="s">
        <v>494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188"/>
      <c r="AP84" s="188"/>
      <c r="AQ84" s="185"/>
      <c r="AR84" s="166"/>
    </row>
    <row r="85" spans="1:44" x14ac:dyDescent="0.25">
      <c r="A85" s="330" t="s">
        <v>247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3"/>
      <c r="AN85" s="363"/>
      <c r="AO85" s="189"/>
      <c r="AP85" s="189"/>
      <c r="AQ85" s="169"/>
      <c r="AR85" s="166"/>
    </row>
    <row r="86" spans="1:44" x14ac:dyDescent="0.25">
      <c r="A86" s="353" t="s">
        <v>495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188"/>
      <c r="AP86" s="188"/>
      <c r="AQ86" s="185"/>
      <c r="AR86" s="166"/>
    </row>
    <row r="87" spans="1:44" x14ac:dyDescent="0.25">
      <c r="A87" s="353" t="s">
        <v>496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188"/>
      <c r="AP87" s="188"/>
      <c r="AQ87" s="185"/>
      <c r="AR87" s="166"/>
    </row>
    <row r="88" spans="1:44" x14ac:dyDescent="0.25">
      <c r="A88" s="365" t="s">
        <v>497</v>
      </c>
      <c r="B88" s="366"/>
      <c r="C88" s="366"/>
      <c r="D88" s="367"/>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68"/>
      <c r="AL88" s="369"/>
      <c r="AM88" s="370"/>
      <c r="AN88" s="371"/>
      <c r="AO88" s="188"/>
      <c r="AP88" s="188"/>
      <c r="AQ88" s="185"/>
      <c r="AR88" s="166"/>
    </row>
    <row r="89" spans="1:44" x14ac:dyDescent="0.25">
      <c r="A89" s="365" t="s">
        <v>498</v>
      </c>
      <c r="B89" s="366"/>
      <c r="C89" s="366"/>
      <c r="D89" s="367"/>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68"/>
      <c r="AL89" s="369"/>
      <c r="AM89" s="370"/>
      <c r="AN89" s="371"/>
      <c r="AO89" s="188"/>
      <c r="AP89" s="188"/>
      <c r="AQ89" s="169"/>
      <c r="AR89" s="166"/>
    </row>
    <row r="90" spans="1:44" ht="16.5" thickBot="1" x14ac:dyDescent="0.3">
      <c r="A90" s="191" t="s">
        <v>499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72"/>
      <c r="AL90" s="373"/>
      <c r="AM90" s="374"/>
      <c r="AN90" s="375"/>
      <c r="AO90" s="193"/>
      <c r="AP90" s="193"/>
      <c r="AQ90" s="174"/>
      <c r="AR90" s="166"/>
    </row>
    <row r="91" spans="1:44" x14ac:dyDescent="0.2">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row>
    <row r="92" spans="1:44" x14ac:dyDescent="0.25">
      <c r="A92" s="171" t="s">
        <v>500</v>
      </c>
      <c r="B92" s="166"/>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row>
    <row r="93" spans="1:44" x14ac:dyDescent="0.2">
      <c r="A93" s="194" t="s">
        <v>501</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7"/>
      <c r="AQ93" s="197"/>
      <c r="AR93" s="197"/>
    </row>
    <row r="94" spans="1:44" x14ac:dyDescent="0.2">
      <c r="A94" s="194" t="s">
        <v>502</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7"/>
      <c r="AQ94" s="197"/>
      <c r="AR94" s="197"/>
    </row>
    <row r="95" spans="1:44" x14ac:dyDescent="0.2">
      <c r="A95" s="194" t="s">
        <v>503</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7"/>
      <c r="AQ95" s="197"/>
      <c r="AR95" s="197"/>
    </row>
    <row r="96" spans="1:44" x14ac:dyDescent="0.25">
      <c r="A96" s="171" t="s">
        <v>504</v>
      </c>
      <c r="B96" s="166"/>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58" t="s">
        <v>8</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5" t="s">
        <v>7</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N_TP3300.KL.0003</v>
      </c>
      <c r="B12" s="257"/>
      <c r="C12" s="257"/>
      <c r="D12" s="257"/>
      <c r="E12" s="257"/>
      <c r="F12" s="257"/>
      <c r="G12" s="257"/>
      <c r="H12" s="257"/>
      <c r="I12" s="257"/>
      <c r="J12" s="257"/>
      <c r="K12" s="257"/>
      <c r="L12" s="257"/>
    </row>
    <row r="13" spans="1:44" x14ac:dyDescent="0.25">
      <c r="A13" s="255" t="s">
        <v>6</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ht="43.5" customHeight="1" x14ac:dyDescent="0.25">
      <c r="A15" s="256"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5" s="256"/>
      <c r="C15" s="256"/>
      <c r="D15" s="256"/>
      <c r="E15" s="256"/>
      <c r="F15" s="256"/>
      <c r="G15" s="256"/>
      <c r="H15" s="256"/>
      <c r="I15" s="256"/>
      <c r="J15" s="256"/>
      <c r="K15" s="256"/>
      <c r="L15" s="256"/>
    </row>
    <row r="16" spans="1:44" x14ac:dyDescent="0.25">
      <c r="A16" s="255" t="s">
        <v>5</v>
      </c>
      <c r="B16" s="255"/>
      <c r="C16" s="255"/>
      <c r="D16" s="255"/>
      <c r="E16" s="255"/>
      <c r="F16" s="255"/>
      <c r="G16" s="255"/>
      <c r="H16" s="255"/>
      <c r="I16" s="255"/>
      <c r="J16" s="255"/>
      <c r="K16" s="255"/>
      <c r="L16" s="255"/>
    </row>
    <row r="17" spans="1:12" ht="15.75" customHeight="1" x14ac:dyDescent="0.25">
      <c r="L17" s="76"/>
    </row>
    <row r="18" spans="1:12" x14ac:dyDescent="0.25">
      <c r="K18" s="75"/>
    </row>
    <row r="19" spans="1:12" ht="15.75" customHeight="1" x14ac:dyDescent="0.25">
      <c r="A19" s="376" t="s">
        <v>383</v>
      </c>
      <c r="B19" s="376"/>
      <c r="C19" s="376"/>
      <c r="D19" s="376"/>
      <c r="E19" s="376"/>
      <c r="F19" s="376"/>
      <c r="G19" s="376"/>
      <c r="H19" s="376"/>
      <c r="I19" s="376"/>
      <c r="J19" s="376"/>
      <c r="K19" s="376"/>
      <c r="L19" s="376"/>
    </row>
    <row r="20" spans="1:12" x14ac:dyDescent="0.25">
      <c r="A20" s="65"/>
      <c r="B20" s="65"/>
      <c r="C20" s="74"/>
      <c r="D20" s="74"/>
      <c r="E20" s="74"/>
      <c r="F20" s="74"/>
      <c r="G20" s="74"/>
      <c r="H20" s="74"/>
      <c r="I20" s="74"/>
      <c r="J20" s="74"/>
      <c r="K20" s="74"/>
      <c r="L20" s="74"/>
    </row>
    <row r="21" spans="1:12" ht="28.5" customHeight="1" x14ac:dyDescent="0.25">
      <c r="A21" s="377" t="s">
        <v>217</v>
      </c>
      <c r="B21" s="377" t="s">
        <v>216</v>
      </c>
      <c r="C21" s="386" t="s">
        <v>335</v>
      </c>
      <c r="D21" s="387"/>
      <c r="E21" s="387"/>
      <c r="F21" s="387"/>
      <c r="G21" s="387"/>
      <c r="H21" s="388"/>
      <c r="I21" s="380" t="s">
        <v>215</v>
      </c>
      <c r="J21" s="380" t="s">
        <v>337</v>
      </c>
      <c r="K21" s="377" t="s">
        <v>214</v>
      </c>
      <c r="L21" s="383" t="s">
        <v>336</v>
      </c>
    </row>
    <row r="22" spans="1:12" ht="58.5" customHeight="1" x14ac:dyDescent="0.25">
      <c r="A22" s="378"/>
      <c r="B22" s="378"/>
      <c r="C22" s="389" t="s">
        <v>1</v>
      </c>
      <c r="D22" s="390"/>
      <c r="E22" s="97"/>
      <c r="F22" s="98"/>
      <c r="G22" s="391" t="s">
        <v>506</v>
      </c>
      <c r="H22" s="392"/>
      <c r="I22" s="381"/>
      <c r="J22" s="381"/>
      <c r="K22" s="378"/>
      <c r="L22" s="384"/>
    </row>
    <row r="23" spans="1:12" ht="47.25" x14ac:dyDescent="0.25">
      <c r="A23" s="379"/>
      <c r="B23" s="379"/>
      <c r="C23" s="73" t="s">
        <v>213</v>
      </c>
      <c r="D23" s="73" t="s">
        <v>212</v>
      </c>
      <c r="E23" s="73" t="s">
        <v>213</v>
      </c>
      <c r="F23" s="73" t="s">
        <v>212</v>
      </c>
      <c r="G23" s="73" t="s">
        <v>213</v>
      </c>
      <c r="H23" s="73" t="s">
        <v>212</v>
      </c>
      <c r="I23" s="382"/>
      <c r="J23" s="382"/>
      <c r="K23" s="379"/>
      <c r="L23" s="385"/>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420</v>
      </c>
      <c r="C25" s="133"/>
      <c r="D25" s="121"/>
      <c r="E25" s="121"/>
      <c r="F25" s="121"/>
      <c r="G25" s="121"/>
      <c r="H25" s="121"/>
      <c r="I25" s="121"/>
      <c r="J25" s="121"/>
      <c r="K25" s="68"/>
      <c r="L25" s="79"/>
    </row>
    <row r="26" spans="1:12" ht="21.75" customHeight="1" x14ac:dyDescent="0.25">
      <c r="A26" s="71" t="s">
        <v>211</v>
      </c>
      <c r="B26" s="134" t="s">
        <v>421</v>
      </c>
      <c r="C26" s="151" t="s">
        <v>414</v>
      </c>
      <c r="D26" s="151"/>
      <c r="E26" s="121"/>
      <c r="F26" s="121"/>
      <c r="G26" s="151"/>
      <c r="H26" s="151"/>
      <c r="I26" s="151"/>
      <c r="J26" s="151"/>
      <c r="K26" s="68"/>
      <c r="L26" s="68"/>
    </row>
    <row r="27" spans="1:12" s="66" customFormat="1" ht="39" customHeight="1" x14ac:dyDescent="0.25">
      <c r="A27" s="71" t="s">
        <v>210</v>
      </c>
      <c r="B27" s="134" t="s">
        <v>422</v>
      </c>
      <c r="C27" s="151" t="s">
        <v>414</v>
      </c>
      <c r="D27" s="151"/>
      <c r="E27" s="121"/>
      <c r="F27" s="121"/>
      <c r="G27" s="151"/>
      <c r="H27" s="151"/>
      <c r="I27" s="151"/>
      <c r="J27" s="151"/>
      <c r="K27" s="68"/>
      <c r="L27" s="68"/>
    </row>
    <row r="28" spans="1:12" s="66" customFormat="1" ht="70.5" customHeight="1" x14ac:dyDescent="0.25">
      <c r="A28" s="71" t="s">
        <v>423</v>
      </c>
      <c r="B28" s="134" t="s">
        <v>424</v>
      </c>
      <c r="C28" s="151" t="s">
        <v>414</v>
      </c>
      <c r="D28" s="151"/>
      <c r="E28" s="121"/>
      <c r="F28" s="121"/>
      <c r="G28" s="151"/>
      <c r="H28" s="151"/>
      <c r="I28" s="151"/>
      <c r="J28" s="151"/>
      <c r="K28" s="68"/>
      <c r="L28" s="68"/>
    </row>
    <row r="29" spans="1:12" s="66" customFormat="1" ht="54" customHeight="1" x14ac:dyDescent="0.25">
      <c r="A29" s="71" t="s">
        <v>209</v>
      </c>
      <c r="B29" s="134" t="s">
        <v>425</v>
      </c>
      <c r="C29" s="151" t="s">
        <v>414</v>
      </c>
      <c r="D29" s="151"/>
      <c r="E29" s="121"/>
      <c r="F29" s="121"/>
      <c r="G29" s="151"/>
      <c r="H29" s="151"/>
      <c r="I29" s="151"/>
      <c r="J29" s="151"/>
      <c r="K29" s="153"/>
      <c r="L29" s="153"/>
    </row>
    <row r="30" spans="1:12" s="66" customFormat="1" ht="42" customHeight="1" x14ac:dyDescent="0.25">
      <c r="A30" s="71" t="s">
        <v>208</v>
      </c>
      <c r="B30" s="134" t="s">
        <v>426</v>
      </c>
      <c r="C30" s="151">
        <v>44377</v>
      </c>
      <c r="D30" s="151">
        <v>44530</v>
      </c>
      <c r="E30" s="121"/>
      <c r="F30" s="121"/>
      <c r="G30" s="151">
        <v>44340</v>
      </c>
      <c r="H30" s="151">
        <v>44926</v>
      </c>
      <c r="I30" s="200">
        <v>0.1</v>
      </c>
      <c r="J30" s="200">
        <v>1</v>
      </c>
      <c r="K30" s="153"/>
      <c r="L30" s="153"/>
    </row>
    <row r="31" spans="1:12" s="66" customFormat="1" ht="37.5" customHeight="1" x14ac:dyDescent="0.25">
      <c r="A31" s="71" t="s">
        <v>207</v>
      </c>
      <c r="B31" s="70" t="s">
        <v>427</v>
      </c>
      <c r="C31" s="151">
        <v>44316</v>
      </c>
      <c r="D31" s="151">
        <v>44377</v>
      </c>
      <c r="E31" s="121"/>
      <c r="F31" s="121"/>
      <c r="G31" s="151">
        <v>44316</v>
      </c>
      <c r="H31" s="151">
        <v>44340</v>
      </c>
      <c r="I31" s="200">
        <v>1</v>
      </c>
      <c r="J31" s="200">
        <v>1</v>
      </c>
      <c r="K31" s="153"/>
      <c r="L31" s="153"/>
    </row>
    <row r="32" spans="1:12" s="66" customFormat="1" ht="31.5" x14ac:dyDescent="0.25">
      <c r="A32" s="71" t="s">
        <v>206</v>
      </c>
      <c r="B32" s="70" t="s">
        <v>428</v>
      </c>
      <c r="C32" s="151">
        <v>44377</v>
      </c>
      <c r="D32" s="151">
        <v>44439</v>
      </c>
      <c r="E32" s="69"/>
      <c r="F32" s="69"/>
      <c r="G32" s="151">
        <v>44554</v>
      </c>
      <c r="H32" s="151">
        <v>44696</v>
      </c>
      <c r="I32" s="200">
        <v>0.3</v>
      </c>
      <c r="J32" s="200">
        <v>1</v>
      </c>
      <c r="K32" s="153"/>
      <c r="L32" s="153"/>
    </row>
    <row r="33" spans="1:12" s="66" customFormat="1" ht="37.5" customHeight="1" x14ac:dyDescent="0.25">
      <c r="A33" s="71" t="s">
        <v>429</v>
      </c>
      <c r="B33" s="70" t="s">
        <v>430</v>
      </c>
      <c r="C33" s="157" t="s">
        <v>414</v>
      </c>
      <c r="D33" s="157"/>
      <c r="E33" s="157" t="s">
        <v>414</v>
      </c>
      <c r="F33" s="157" t="s">
        <v>414</v>
      </c>
      <c r="G33" s="157"/>
      <c r="H33" s="157"/>
      <c r="I33" s="157"/>
      <c r="J33" s="157"/>
      <c r="K33" s="153"/>
      <c r="L33" s="153"/>
    </row>
    <row r="34" spans="1:12" s="66" customFormat="1" ht="47.25" customHeight="1" x14ac:dyDescent="0.25">
      <c r="A34" s="71" t="s">
        <v>431</v>
      </c>
      <c r="B34" s="70" t="s">
        <v>432</v>
      </c>
      <c r="C34" s="157" t="s">
        <v>414</v>
      </c>
      <c r="D34" s="157"/>
      <c r="E34" s="157" t="s">
        <v>414</v>
      </c>
      <c r="F34" s="157" t="s">
        <v>414</v>
      </c>
      <c r="G34" s="157"/>
      <c r="H34" s="157"/>
      <c r="I34" s="157"/>
      <c r="J34" s="157"/>
      <c r="K34" s="122"/>
      <c r="L34" s="122"/>
    </row>
    <row r="35" spans="1:12" s="66" customFormat="1" ht="49.5" customHeight="1" x14ac:dyDescent="0.25">
      <c r="A35" s="71" t="s">
        <v>433</v>
      </c>
      <c r="B35" s="70" t="s">
        <v>434</v>
      </c>
      <c r="C35" s="151">
        <v>44439</v>
      </c>
      <c r="D35" s="151">
        <v>44560</v>
      </c>
      <c r="E35" s="122"/>
      <c r="F35" s="122"/>
      <c r="G35" s="151">
        <v>44696</v>
      </c>
      <c r="H35" s="151">
        <v>44701</v>
      </c>
      <c r="I35" s="153"/>
      <c r="J35" s="153"/>
      <c r="K35" s="153"/>
      <c r="L35" s="153"/>
    </row>
    <row r="36" spans="1:12" ht="37.5" customHeight="1" x14ac:dyDescent="0.25">
      <c r="A36" s="71" t="s">
        <v>435</v>
      </c>
      <c r="B36" s="70" t="s">
        <v>436</v>
      </c>
      <c r="C36" s="157" t="s">
        <v>414</v>
      </c>
      <c r="D36" s="157"/>
      <c r="E36" s="157" t="s">
        <v>414</v>
      </c>
      <c r="F36" s="157" t="s">
        <v>414</v>
      </c>
      <c r="G36" s="157"/>
      <c r="H36" s="157"/>
      <c r="I36" s="157"/>
      <c r="J36" s="157"/>
      <c r="K36" s="123"/>
      <c r="L36" s="123"/>
    </row>
    <row r="37" spans="1:12" ht="34.5" customHeight="1" x14ac:dyDescent="0.25">
      <c r="A37" s="71" t="s">
        <v>437</v>
      </c>
      <c r="B37" s="70" t="s">
        <v>205</v>
      </c>
      <c r="C37" s="151">
        <v>44439</v>
      </c>
      <c r="D37" s="151">
        <v>44530</v>
      </c>
      <c r="E37" s="135"/>
      <c r="F37" s="136"/>
      <c r="G37" s="151">
        <v>44554</v>
      </c>
      <c r="H37" s="151">
        <v>44696</v>
      </c>
      <c r="I37" s="200">
        <v>0.3</v>
      </c>
      <c r="J37" s="200">
        <v>1</v>
      </c>
      <c r="K37" s="153"/>
      <c r="L37" s="153"/>
    </row>
    <row r="38" spans="1:12" x14ac:dyDescent="0.25">
      <c r="A38" s="71" t="s">
        <v>505</v>
      </c>
      <c r="B38" s="72" t="s">
        <v>204</v>
      </c>
      <c r="C38" s="151"/>
      <c r="D38" s="151"/>
      <c r="E38" s="124"/>
      <c r="F38" s="124"/>
      <c r="G38" s="151"/>
      <c r="H38" s="151"/>
      <c r="I38" s="124"/>
      <c r="J38" s="124"/>
      <c r="K38" s="124"/>
      <c r="L38" s="124"/>
    </row>
    <row r="39" spans="1:12" ht="63" x14ac:dyDescent="0.25">
      <c r="A39" s="71">
        <v>2</v>
      </c>
      <c r="B39" s="70" t="s">
        <v>438</v>
      </c>
      <c r="C39" s="151">
        <v>44576</v>
      </c>
      <c r="D39" s="151">
        <v>44635</v>
      </c>
      <c r="E39" s="124"/>
      <c r="F39" s="124"/>
      <c r="G39" s="151">
        <v>44701</v>
      </c>
      <c r="H39" s="151">
        <v>44761</v>
      </c>
      <c r="I39" s="153"/>
      <c r="J39" s="153"/>
      <c r="K39" s="153"/>
      <c r="L39" s="153"/>
    </row>
    <row r="40" spans="1:12" ht="33.75" customHeight="1" x14ac:dyDescent="0.25">
      <c r="A40" s="71" t="s">
        <v>203</v>
      </c>
      <c r="B40" s="70" t="s">
        <v>439</v>
      </c>
      <c r="C40" s="151">
        <v>44635</v>
      </c>
      <c r="D40" s="151">
        <v>44666</v>
      </c>
      <c r="E40" s="69"/>
      <c r="F40" s="69"/>
      <c r="G40" s="151">
        <v>44761</v>
      </c>
      <c r="H40" s="151">
        <v>44821</v>
      </c>
      <c r="I40" s="125"/>
      <c r="J40" s="124"/>
      <c r="K40" s="124"/>
      <c r="L40" s="124"/>
    </row>
    <row r="41" spans="1:12" ht="63" customHeight="1" x14ac:dyDescent="0.25">
      <c r="A41" s="71" t="s">
        <v>202</v>
      </c>
      <c r="B41" s="72" t="s">
        <v>440</v>
      </c>
      <c r="C41" s="151"/>
      <c r="D41" s="151"/>
      <c r="E41" s="124"/>
      <c r="F41" s="124"/>
      <c r="G41" s="151"/>
      <c r="H41" s="151"/>
      <c r="I41" s="125"/>
      <c r="J41" s="124"/>
      <c r="K41" s="124"/>
      <c r="L41" s="124"/>
    </row>
    <row r="42" spans="1:12" ht="58.5" customHeight="1" x14ac:dyDescent="0.25">
      <c r="A42" s="71">
        <v>3</v>
      </c>
      <c r="B42" s="70" t="s">
        <v>441</v>
      </c>
      <c r="C42" s="151">
        <v>44635</v>
      </c>
      <c r="D42" s="151">
        <v>44803</v>
      </c>
      <c r="E42" s="124"/>
      <c r="F42" s="124"/>
      <c r="G42" s="151">
        <v>44761</v>
      </c>
      <c r="H42" s="151">
        <v>44791</v>
      </c>
      <c r="I42" s="153"/>
      <c r="J42" s="153"/>
      <c r="K42" s="153"/>
      <c r="L42" s="153"/>
    </row>
    <row r="43" spans="1:12" ht="34.5" customHeight="1" x14ac:dyDescent="0.25">
      <c r="A43" s="71" t="s">
        <v>201</v>
      </c>
      <c r="B43" s="70" t="s">
        <v>442</v>
      </c>
      <c r="C43" s="151">
        <v>44666</v>
      </c>
      <c r="D43" s="151">
        <v>44803</v>
      </c>
      <c r="E43" s="124"/>
      <c r="F43" s="124"/>
      <c r="G43" s="151">
        <v>44821</v>
      </c>
      <c r="H43" s="151">
        <v>44836</v>
      </c>
      <c r="I43" s="125"/>
      <c r="J43" s="124"/>
      <c r="K43" s="124"/>
      <c r="L43" s="124"/>
    </row>
    <row r="44" spans="1:12" ht="24.75" customHeight="1" x14ac:dyDescent="0.25">
      <c r="A44" s="71" t="s">
        <v>200</v>
      </c>
      <c r="B44" s="70" t="s">
        <v>443</v>
      </c>
      <c r="C44" s="151">
        <v>44803</v>
      </c>
      <c r="D44" s="151">
        <v>44864</v>
      </c>
      <c r="E44" s="124"/>
      <c r="F44" s="124"/>
      <c r="G44" s="151">
        <v>44836</v>
      </c>
      <c r="H44" s="151">
        <v>44896</v>
      </c>
      <c r="I44" s="125"/>
      <c r="J44" s="124"/>
      <c r="K44" s="124"/>
      <c r="L44" s="124"/>
    </row>
    <row r="45" spans="1:12" ht="90.75" customHeight="1" x14ac:dyDescent="0.25">
      <c r="A45" s="71" t="s">
        <v>199</v>
      </c>
      <c r="B45" s="70" t="s">
        <v>444</v>
      </c>
      <c r="C45" s="157" t="s">
        <v>414</v>
      </c>
      <c r="D45" s="157"/>
      <c r="E45" s="157" t="s">
        <v>414</v>
      </c>
      <c r="F45" s="157" t="s">
        <v>414</v>
      </c>
      <c r="G45" s="157"/>
      <c r="H45" s="157"/>
      <c r="I45" s="157"/>
      <c r="J45" s="157"/>
      <c r="K45" s="124"/>
      <c r="L45" s="124"/>
    </row>
    <row r="46" spans="1:12" ht="167.25" customHeight="1" x14ac:dyDescent="0.25">
      <c r="A46" s="71" t="s">
        <v>198</v>
      </c>
      <c r="B46" s="70" t="s">
        <v>445</v>
      </c>
      <c r="C46" s="157" t="s">
        <v>414</v>
      </c>
      <c r="D46" s="157"/>
      <c r="E46" s="157" t="s">
        <v>414</v>
      </c>
      <c r="F46" s="157" t="s">
        <v>414</v>
      </c>
      <c r="G46" s="157"/>
      <c r="H46" s="157"/>
      <c r="I46" s="157"/>
      <c r="J46" s="157"/>
      <c r="K46" s="124"/>
      <c r="L46" s="124"/>
    </row>
    <row r="47" spans="1:12" ht="30.75" customHeight="1" x14ac:dyDescent="0.25">
      <c r="A47" s="71" t="s">
        <v>196</v>
      </c>
      <c r="B47" s="70" t="s">
        <v>197</v>
      </c>
      <c r="C47" s="151">
        <v>44864</v>
      </c>
      <c r="D47" s="151" t="s">
        <v>481</v>
      </c>
      <c r="E47" s="124"/>
      <c r="F47" s="124"/>
      <c r="G47" s="151">
        <v>44896</v>
      </c>
      <c r="H47" s="151">
        <v>44911</v>
      </c>
      <c r="I47" s="125"/>
      <c r="J47" s="124"/>
      <c r="K47" s="124"/>
      <c r="L47" s="124"/>
    </row>
    <row r="48" spans="1:12" ht="37.5" customHeight="1" x14ac:dyDescent="0.25">
      <c r="A48" s="71" t="s">
        <v>346</v>
      </c>
      <c r="B48" s="72" t="s">
        <v>195</v>
      </c>
      <c r="C48" s="151"/>
      <c r="D48" s="151"/>
      <c r="E48" s="124"/>
      <c r="F48" s="124"/>
      <c r="G48" s="151"/>
      <c r="H48" s="151"/>
      <c r="I48" s="125"/>
      <c r="J48" s="124"/>
      <c r="K48" s="124"/>
      <c r="L48" s="124"/>
    </row>
    <row r="49" spans="1:12" ht="35.25" customHeight="1" x14ac:dyDescent="0.25">
      <c r="A49" s="71">
        <v>4</v>
      </c>
      <c r="B49" s="70" t="s">
        <v>193</v>
      </c>
      <c r="C49" s="151" t="s">
        <v>481</v>
      </c>
      <c r="D49" s="151">
        <v>44910</v>
      </c>
      <c r="E49" s="124"/>
      <c r="F49" s="124"/>
      <c r="G49" s="151">
        <v>44911</v>
      </c>
      <c r="H49" s="151">
        <v>44914</v>
      </c>
      <c r="I49" s="125"/>
      <c r="J49" s="124"/>
      <c r="K49" s="124"/>
      <c r="L49" s="124"/>
    </row>
    <row r="50" spans="1:12" ht="86.25" customHeight="1" x14ac:dyDescent="0.25">
      <c r="A50" s="71" t="s">
        <v>194</v>
      </c>
      <c r="B50" s="70" t="s">
        <v>342</v>
      </c>
      <c r="C50" s="151">
        <v>44910</v>
      </c>
      <c r="D50" s="151">
        <v>44920</v>
      </c>
      <c r="E50" s="124"/>
      <c r="F50" s="124"/>
      <c r="G50" s="151">
        <v>44914</v>
      </c>
      <c r="H50" s="151">
        <v>44924</v>
      </c>
      <c r="I50" s="153"/>
      <c r="J50" s="153"/>
      <c r="K50" s="153"/>
      <c r="L50" s="153"/>
    </row>
    <row r="51" spans="1:12" ht="77.25" customHeight="1" x14ac:dyDescent="0.25">
      <c r="A51" s="71" t="s">
        <v>192</v>
      </c>
      <c r="B51" s="70" t="s">
        <v>343</v>
      </c>
      <c r="C51" s="157" t="s">
        <v>414</v>
      </c>
      <c r="D51" s="157"/>
      <c r="E51" s="157" t="s">
        <v>414</v>
      </c>
      <c r="F51" s="157" t="s">
        <v>414</v>
      </c>
      <c r="G51" s="157"/>
      <c r="H51" s="157"/>
      <c r="I51" s="157"/>
      <c r="J51" s="157"/>
      <c r="K51" s="153"/>
      <c r="L51" s="153"/>
    </row>
    <row r="52" spans="1:12" ht="71.25" customHeight="1" x14ac:dyDescent="0.25">
      <c r="A52" s="71" t="s">
        <v>190</v>
      </c>
      <c r="B52" s="70" t="s">
        <v>191</v>
      </c>
      <c r="C52" s="157" t="s">
        <v>414</v>
      </c>
      <c r="D52" s="157"/>
      <c r="E52" s="157" t="s">
        <v>414</v>
      </c>
      <c r="F52" s="157" t="s">
        <v>414</v>
      </c>
      <c r="G52" s="157"/>
      <c r="H52" s="157"/>
      <c r="I52" s="157"/>
      <c r="J52" s="157"/>
      <c r="K52" s="124"/>
      <c r="L52" s="124"/>
    </row>
    <row r="53" spans="1:12" ht="48" customHeight="1" x14ac:dyDescent="0.25">
      <c r="A53" s="71" t="s">
        <v>188</v>
      </c>
      <c r="B53" s="100" t="s">
        <v>344</v>
      </c>
      <c r="C53" s="151">
        <v>44920</v>
      </c>
      <c r="D53" s="151">
        <v>44925</v>
      </c>
      <c r="E53" s="124"/>
      <c r="F53" s="124"/>
      <c r="G53" s="151">
        <v>44914</v>
      </c>
      <c r="H53" s="151">
        <v>44924</v>
      </c>
      <c r="I53" s="153"/>
      <c r="J53" s="153"/>
      <c r="K53" s="153"/>
      <c r="L53" s="153"/>
    </row>
    <row r="54" spans="1:12" ht="46.5" customHeight="1" x14ac:dyDescent="0.25">
      <c r="A54" s="71" t="s">
        <v>345</v>
      </c>
      <c r="B54" s="70" t="s">
        <v>189</v>
      </c>
      <c r="C54" s="157" t="s">
        <v>414</v>
      </c>
      <c r="D54" s="157"/>
      <c r="E54" s="157" t="s">
        <v>414</v>
      </c>
      <c r="F54" s="157" t="s">
        <v>414</v>
      </c>
      <c r="G54" s="157"/>
      <c r="H54" s="157"/>
      <c r="I54" s="157"/>
      <c r="J54" s="157"/>
      <c r="K54" s="153"/>
      <c r="L54" s="1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3"/>
  <sheetViews>
    <sheetView view="pageBreakPreview" topLeftCell="A19" zoomScale="70" zoomScaleNormal="70" zoomScaleSheetLayoutView="70" workbookViewId="0">
      <selection activeCell="AC23" sqref="AC23:AC6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57031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4.42578125" style="63" bestFit="1" customWidth="1"/>
    <col min="17" max="17" width="5.85546875" style="63" customWidth="1"/>
    <col min="18" max="18" width="7.42578125" style="63" customWidth="1"/>
    <col min="19" max="19" width="6.85546875" style="63" bestFit="1" customWidth="1"/>
    <col min="20" max="20" width="9" style="229"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7"/>
      <c r="AC1" s="37" t="s">
        <v>68</v>
      </c>
    </row>
    <row r="2" spans="1:29" ht="18.75" x14ac:dyDescent="0.3">
      <c r="A2" s="64"/>
      <c r="B2" s="64"/>
      <c r="C2" s="64"/>
      <c r="D2" s="64"/>
      <c r="E2" s="64"/>
      <c r="F2" s="64"/>
      <c r="L2" s="64"/>
      <c r="M2" s="64"/>
      <c r="U2" s="15"/>
      <c r="AC2" s="15" t="s">
        <v>9</v>
      </c>
    </row>
    <row r="3" spans="1:29" ht="18.75" x14ac:dyDescent="0.3">
      <c r="A3" s="64"/>
      <c r="B3" s="64"/>
      <c r="C3" s="64"/>
      <c r="D3" s="64"/>
      <c r="E3" s="64"/>
      <c r="F3" s="64"/>
      <c r="L3" s="64"/>
      <c r="M3" s="64"/>
      <c r="U3" s="15"/>
      <c r="AC3" s="15" t="str">
        <f>'[18]1. паспорт местоположение'!C3</f>
        <v>от «05» мая 2016 г. №380</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4"/>
      <c r="B5" s="64"/>
      <c r="C5" s="64"/>
      <c r="D5" s="64"/>
      <c r="E5" s="64"/>
      <c r="F5" s="64"/>
      <c r="L5" s="64"/>
      <c r="M5" s="64"/>
      <c r="U5" s="15"/>
    </row>
    <row r="6" spans="1:29" ht="18.75" x14ac:dyDescent="0.25">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04"/>
      <c r="B7" s="104"/>
      <c r="C7" s="104"/>
      <c r="D7" s="104"/>
      <c r="E7" s="104"/>
      <c r="F7" s="104"/>
      <c r="G7" s="104"/>
      <c r="H7" s="104"/>
      <c r="I7" s="104"/>
      <c r="J7" s="230"/>
      <c r="K7" s="230"/>
      <c r="L7" s="230"/>
      <c r="M7" s="230"/>
      <c r="N7" s="230"/>
      <c r="O7" s="230"/>
      <c r="P7" s="230"/>
      <c r="Q7" s="230"/>
      <c r="R7" s="230"/>
      <c r="S7" s="230"/>
      <c r="T7" s="231"/>
      <c r="U7" s="230"/>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5" t="s">
        <v>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04"/>
      <c r="B10" s="104"/>
      <c r="C10" s="104"/>
      <c r="D10" s="104"/>
      <c r="E10" s="104"/>
      <c r="F10" s="104"/>
      <c r="G10" s="104"/>
      <c r="H10" s="104"/>
      <c r="I10" s="104"/>
      <c r="J10" s="230"/>
      <c r="K10" s="230"/>
      <c r="L10" s="230"/>
      <c r="M10" s="230"/>
      <c r="N10" s="230"/>
      <c r="O10" s="230"/>
      <c r="P10" s="230"/>
      <c r="Q10" s="230"/>
      <c r="R10" s="230"/>
      <c r="S10" s="230"/>
      <c r="T10" s="231"/>
      <c r="U10" s="230"/>
    </row>
    <row r="11" spans="1:29" x14ac:dyDescent="0.25">
      <c r="A11" s="406" t="str">
        <f>'1. паспорт местоположение'!A12:C12</f>
        <v>N_TP3300.KL.0003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255" t="s">
        <v>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232"/>
      <c r="K13" s="232"/>
      <c r="L13" s="232"/>
      <c r="M13" s="232"/>
      <c r="N13" s="232"/>
      <c r="O13" s="232"/>
      <c r="P13" s="232"/>
      <c r="Q13" s="232"/>
      <c r="R13" s="232"/>
      <c r="S13" s="232"/>
      <c r="T13" s="233"/>
      <c r="U13" s="232"/>
    </row>
    <row r="14" spans="1:29" ht="69" customHeight="1" x14ac:dyDescent="0.25">
      <c r="A14" s="271"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55" t="s">
        <v>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4"/>
      <c r="L17" s="64"/>
      <c r="M17" s="64"/>
      <c r="N17" s="64"/>
      <c r="O17" s="64"/>
      <c r="P17" s="64"/>
      <c r="Q17" s="64"/>
      <c r="R17" s="64"/>
      <c r="S17" s="64"/>
      <c r="T17" s="234"/>
    </row>
    <row r="18" spans="1:29" x14ac:dyDescent="0.25">
      <c r="A18" s="401" t="s">
        <v>384</v>
      </c>
      <c r="B18" s="401"/>
      <c r="C18" s="401"/>
      <c r="D18" s="401"/>
      <c r="E18" s="401"/>
      <c r="F18" s="401"/>
      <c r="G18" s="401"/>
      <c r="H18" s="401"/>
      <c r="I18" s="401"/>
      <c r="J18" s="401"/>
      <c r="K18" s="401"/>
      <c r="L18" s="401"/>
      <c r="M18" s="401"/>
      <c r="N18" s="401"/>
      <c r="O18" s="401"/>
      <c r="P18" s="401"/>
      <c r="Q18" s="401"/>
      <c r="R18" s="401"/>
      <c r="S18" s="401"/>
      <c r="T18" s="401"/>
      <c r="U18" s="401"/>
    </row>
    <row r="19" spans="1:29" x14ac:dyDescent="0.25">
      <c r="A19" s="402" t="s">
        <v>187</v>
      </c>
      <c r="B19" s="402" t="s">
        <v>186</v>
      </c>
      <c r="C19" s="399" t="s">
        <v>185</v>
      </c>
      <c r="D19" s="399"/>
      <c r="E19" s="405" t="s">
        <v>184</v>
      </c>
      <c r="F19" s="405"/>
      <c r="G19" s="377" t="s">
        <v>560</v>
      </c>
      <c r="H19" s="393" t="s">
        <v>542</v>
      </c>
      <c r="I19" s="394"/>
      <c r="J19" s="394"/>
      <c r="K19" s="394"/>
      <c r="L19" s="393" t="s">
        <v>543</v>
      </c>
      <c r="M19" s="394"/>
      <c r="N19" s="394"/>
      <c r="O19" s="394"/>
      <c r="P19" s="393" t="s">
        <v>544</v>
      </c>
      <c r="Q19" s="394"/>
      <c r="R19" s="394"/>
      <c r="S19" s="394"/>
      <c r="T19" s="393" t="s">
        <v>545</v>
      </c>
      <c r="U19" s="394"/>
      <c r="V19" s="394"/>
      <c r="W19" s="394"/>
      <c r="X19" s="393" t="s">
        <v>546</v>
      </c>
      <c r="Y19" s="394"/>
      <c r="Z19" s="394"/>
      <c r="AA19" s="394"/>
      <c r="AB19" s="395" t="s">
        <v>183</v>
      </c>
      <c r="AC19" s="396"/>
    </row>
    <row r="20" spans="1:29" x14ac:dyDescent="0.25">
      <c r="A20" s="403"/>
      <c r="B20" s="403"/>
      <c r="C20" s="399"/>
      <c r="D20" s="399"/>
      <c r="E20" s="405"/>
      <c r="F20" s="405"/>
      <c r="G20" s="378"/>
      <c r="H20" s="399" t="s">
        <v>1</v>
      </c>
      <c r="I20" s="399"/>
      <c r="J20" s="399" t="s">
        <v>466</v>
      </c>
      <c r="K20" s="399"/>
      <c r="L20" s="399" t="s">
        <v>1</v>
      </c>
      <c r="M20" s="399"/>
      <c r="N20" s="399" t="s">
        <v>466</v>
      </c>
      <c r="O20" s="399"/>
      <c r="P20" s="399" t="s">
        <v>1</v>
      </c>
      <c r="Q20" s="399"/>
      <c r="R20" s="399" t="s">
        <v>466</v>
      </c>
      <c r="S20" s="399"/>
      <c r="T20" s="399" t="s">
        <v>1</v>
      </c>
      <c r="U20" s="399"/>
      <c r="V20" s="399" t="s">
        <v>466</v>
      </c>
      <c r="W20" s="399"/>
      <c r="X20" s="399" t="s">
        <v>1</v>
      </c>
      <c r="Y20" s="399"/>
      <c r="Z20" s="399" t="s">
        <v>466</v>
      </c>
      <c r="AA20" s="399"/>
      <c r="AB20" s="397"/>
      <c r="AC20" s="398"/>
    </row>
    <row r="21" spans="1:29" ht="78.75" x14ac:dyDescent="0.25">
      <c r="A21" s="404"/>
      <c r="B21" s="404"/>
      <c r="C21" s="238" t="s">
        <v>1</v>
      </c>
      <c r="D21" s="238" t="s">
        <v>466</v>
      </c>
      <c r="E21" s="235" t="s">
        <v>547</v>
      </c>
      <c r="F21" s="235" t="s">
        <v>561</v>
      </c>
      <c r="G21" s="379"/>
      <c r="H21" s="236" t="s">
        <v>364</v>
      </c>
      <c r="I21" s="236" t="s">
        <v>365</v>
      </c>
      <c r="J21" s="236" t="s">
        <v>364</v>
      </c>
      <c r="K21" s="236" t="s">
        <v>365</v>
      </c>
      <c r="L21" s="236" t="s">
        <v>364</v>
      </c>
      <c r="M21" s="236" t="s">
        <v>365</v>
      </c>
      <c r="N21" s="236" t="s">
        <v>364</v>
      </c>
      <c r="O21" s="236" t="s">
        <v>365</v>
      </c>
      <c r="P21" s="236" t="s">
        <v>364</v>
      </c>
      <c r="Q21" s="236" t="s">
        <v>365</v>
      </c>
      <c r="R21" s="236" t="s">
        <v>364</v>
      </c>
      <c r="S21" s="236" t="s">
        <v>365</v>
      </c>
      <c r="T21" s="236" t="s">
        <v>364</v>
      </c>
      <c r="U21" s="236" t="s">
        <v>365</v>
      </c>
      <c r="V21" s="236" t="s">
        <v>364</v>
      </c>
      <c r="W21" s="236" t="s">
        <v>365</v>
      </c>
      <c r="X21" s="236" t="s">
        <v>364</v>
      </c>
      <c r="Y21" s="236" t="s">
        <v>365</v>
      </c>
      <c r="Z21" s="236" t="s">
        <v>364</v>
      </c>
      <c r="AA21" s="236" t="s">
        <v>365</v>
      </c>
      <c r="AB21" s="238" t="s">
        <v>182</v>
      </c>
      <c r="AC21" s="238" t="s">
        <v>466</v>
      </c>
    </row>
    <row r="22" spans="1:29" x14ac:dyDescent="0.25">
      <c r="A22" s="239">
        <v>1</v>
      </c>
      <c r="B22" s="239">
        <v>2</v>
      </c>
      <c r="C22" s="239">
        <v>3</v>
      </c>
      <c r="D22" s="239">
        <v>4</v>
      </c>
      <c r="E22" s="239">
        <v>5</v>
      </c>
      <c r="F22" s="239">
        <v>6</v>
      </c>
      <c r="G22" s="239">
        <v>7</v>
      </c>
      <c r="H22" s="239">
        <f>G22+1</f>
        <v>8</v>
      </c>
      <c r="I22" s="239">
        <f t="shared" ref="I22:AA22" si="0">H22+1</f>
        <v>9</v>
      </c>
      <c r="J22" s="239">
        <f t="shared" si="0"/>
        <v>10</v>
      </c>
      <c r="K22" s="239">
        <f t="shared" si="0"/>
        <v>11</v>
      </c>
      <c r="L22" s="239">
        <f t="shared" si="0"/>
        <v>12</v>
      </c>
      <c r="M22" s="239">
        <f t="shared" si="0"/>
        <v>13</v>
      </c>
      <c r="N22" s="239">
        <f t="shared" si="0"/>
        <v>14</v>
      </c>
      <c r="O22" s="239">
        <f t="shared" si="0"/>
        <v>15</v>
      </c>
      <c r="P22" s="239">
        <f t="shared" si="0"/>
        <v>16</v>
      </c>
      <c r="Q22" s="239">
        <f t="shared" si="0"/>
        <v>17</v>
      </c>
      <c r="R22" s="239">
        <f t="shared" si="0"/>
        <v>18</v>
      </c>
      <c r="S22" s="239">
        <f t="shared" si="0"/>
        <v>19</v>
      </c>
      <c r="T22" s="237">
        <f t="shared" si="0"/>
        <v>20</v>
      </c>
      <c r="U22" s="239">
        <f t="shared" si="0"/>
        <v>21</v>
      </c>
      <c r="V22" s="239">
        <f t="shared" si="0"/>
        <v>22</v>
      </c>
      <c r="W22" s="239">
        <f t="shared" si="0"/>
        <v>23</v>
      </c>
      <c r="X22" s="239">
        <f t="shared" si="0"/>
        <v>24</v>
      </c>
      <c r="Y22" s="239">
        <f t="shared" si="0"/>
        <v>25</v>
      </c>
      <c r="Z22" s="239">
        <f t="shared" si="0"/>
        <v>26</v>
      </c>
      <c r="AA22" s="239">
        <f t="shared" si="0"/>
        <v>27</v>
      </c>
      <c r="AB22" s="239">
        <v>28</v>
      </c>
      <c r="AC22" s="239">
        <v>29</v>
      </c>
    </row>
    <row r="23" spans="1:29" ht="47.25" x14ac:dyDescent="0.25">
      <c r="A23" s="439">
        <v>1</v>
      </c>
      <c r="B23" s="440" t="s">
        <v>181</v>
      </c>
      <c r="C23" s="440"/>
      <c r="D23" s="441">
        <f>D29*1.2</f>
        <v>20.749212</v>
      </c>
      <c r="E23" s="442"/>
      <c r="F23" s="441">
        <v>20.749212</v>
      </c>
      <c r="G23" s="441"/>
      <c r="H23" s="453">
        <f>F23</f>
        <v>20.749212</v>
      </c>
      <c r="I23" s="441"/>
      <c r="J23" s="441"/>
      <c r="K23" s="441"/>
      <c r="L23" s="441"/>
      <c r="M23" s="441"/>
      <c r="N23" s="441"/>
      <c r="O23" s="441"/>
      <c r="P23" s="441"/>
      <c r="Q23" s="441"/>
      <c r="R23" s="441"/>
      <c r="S23" s="441"/>
      <c r="T23" s="441"/>
      <c r="U23" s="442"/>
      <c r="V23" s="442"/>
      <c r="W23" s="442"/>
      <c r="X23" s="442"/>
      <c r="Y23" s="442"/>
      <c r="Z23" s="442"/>
      <c r="AA23" s="442"/>
      <c r="AB23" s="442"/>
      <c r="AC23" s="443">
        <v>20.749212</v>
      </c>
    </row>
    <row r="24" spans="1:29" x14ac:dyDescent="0.25">
      <c r="A24" s="444" t="s">
        <v>180</v>
      </c>
      <c r="B24" s="445" t="s">
        <v>179</v>
      </c>
      <c r="C24" s="440"/>
      <c r="D24" s="441"/>
      <c r="E24" s="442"/>
      <c r="F24" s="441"/>
      <c r="G24" s="441"/>
      <c r="H24" s="453"/>
      <c r="I24" s="441"/>
      <c r="J24" s="441"/>
      <c r="K24" s="441"/>
      <c r="L24" s="441"/>
      <c r="M24" s="441"/>
      <c r="N24" s="441"/>
      <c r="O24" s="441"/>
      <c r="P24" s="441"/>
      <c r="Q24" s="441"/>
      <c r="R24" s="441"/>
      <c r="S24" s="441"/>
      <c r="T24" s="441"/>
      <c r="U24" s="442"/>
      <c r="V24" s="442"/>
      <c r="W24" s="442"/>
      <c r="X24" s="442"/>
      <c r="Y24" s="442"/>
      <c r="Z24" s="442"/>
      <c r="AA24" s="442"/>
      <c r="AB24" s="442"/>
      <c r="AC24" s="446"/>
    </row>
    <row r="25" spans="1:29" x14ac:dyDescent="0.25">
      <c r="A25" s="444" t="s">
        <v>178</v>
      </c>
      <c r="B25" s="445" t="s">
        <v>177</v>
      </c>
      <c r="C25" s="445"/>
      <c r="D25" s="447"/>
      <c r="E25" s="67"/>
      <c r="F25" s="447"/>
      <c r="G25" s="239"/>
      <c r="H25" s="453"/>
      <c r="I25" s="239"/>
      <c r="J25" s="441"/>
      <c r="K25" s="239"/>
      <c r="L25" s="239"/>
      <c r="M25" s="239"/>
      <c r="N25" s="239"/>
      <c r="O25" s="67"/>
      <c r="P25" s="67"/>
      <c r="Q25" s="67"/>
      <c r="R25" s="67"/>
      <c r="S25" s="67"/>
      <c r="T25" s="67"/>
      <c r="U25" s="442"/>
      <c r="V25" s="442"/>
      <c r="W25" s="442"/>
      <c r="X25" s="442"/>
      <c r="Y25" s="442"/>
      <c r="Z25" s="442"/>
      <c r="AA25" s="442"/>
      <c r="AB25" s="442"/>
      <c r="AC25" s="446"/>
    </row>
    <row r="26" spans="1:29" ht="31.5" x14ac:dyDescent="0.25">
      <c r="A26" s="444" t="s">
        <v>176</v>
      </c>
      <c r="B26" s="445" t="s">
        <v>341</v>
      </c>
      <c r="C26" s="445"/>
      <c r="D26" s="447"/>
      <c r="E26" s="67"/>
      <c r="F26" s="447"/>
      <c r="G26" s="445"/>
      <c r="H26" s="454"/>
      <c r="I26" s="445"/>
      <c r="J26" s="448"/>
      <c r="K26" s="445"/>
      <c r="L26" s="445"/>
      <c r="M26" s="445"/>
      <c r="N26" s="445"/>
      <c r="O26" s="67"/>
      <c r="P26" s="67"/>
      <c r="Q26" s="67"/>
      <c r="R26" s="67"/>
      <c r="S26" s="67"/>
      <c r="T26" s="67"/>
      <c r="U26" s="442"/>
      <c r="V26" s="442"/>
      <c r="W26" s="442"/>
      <c r="X26" s="442"/>
      <c r="Y26" s="442"/>
      <c r="Z26" s="442"/>
      <c r="AA26" s="442"/>
      <c r="AB26" s="442"/>
      <c r="AC26" s="446"/>
    </row>
    <row r="27" spans="1:29" x14ac:dyDescent="0.25">
      <c r="A27" s="444" t="s">
        <v>175</v>
      </c>
      <c r="B27" s="445" t="s">
        <v>174</v>
      </c>
      <c r="C27" s="445"/>
      <c r="D27" s="447"/>
      <c r="E27" s="67"/>
      <c r="F27" s="447"/>
      <c r="G27" s="445"/>
      <c r="H27" s="454"/>
      <c r="I27" s="445"/>
      <c r="J27" s="447"/>
      <c r="K27" s="445"/>
      <c r="L27" s="445"/>
      <c r="M27" s="445"/>
      <c r="N27" s="445"/>
      <c r="O27" s="67"/>
      <c r="P27" s="67"/>
      <c r="Q27" s="67"/>
      <c r="R27" s="67"/>
      <c r="S27" s="67"/>
      <c r="T27" s="67"/>
      <c r="U27" s="442"/>
      <c r="V27" s="442"/>
      <c r="W27" s="442"/>
      <c r="X27" s="442"/>
      <c r="Y27" s="442"/>
      <c r="Z27" s="442"/>
      <c r="AA27" s="442"/>
      <c r="AB27" s="442"/>
      <c r="AC27" s="446"/>
    </row>
    <row r="28" spans="1:29" x14ac:dyDescent="0.25">
      <c r="A28" s="444" t="s">
        <v>173</v>
      </c>
      <c r="B28" s="449" t="s">
        <v>172</v>
      </c>
      <c r="C28" s="445"/>
      <c r="D28" s="447">
        <f>D23-D27</f>
        <v>20.749212</v>
      </c>
      <c r="E28" s="67"/>
      <c r="F28" s="447">
        <v>20.749212</v>
      </c>
      <c r="G28" s="445"/>
      <c r="H28" s="454">
        <f>H23</f>
        <v>20.749212</v>
      </c>
      <c r="I28" s="445"/>
      <c r="J28" s="448"/>
      <c r="K28" s="445"/>
      <c r="L28" s="445"/>
      <c r="M28" s="445"/>
      <c r="N28" s="447"/>
      <c r="O28" s="67"/>
      <c r="P28" s="67"/>
      <c r="Q28" s="67"/>
      <c r="R28" s="67"/>
      <c r="S28" s="67"/>
      <c r="T28" s="67"/>
      <c r="U28" s="442"/>
      <c r="V28" s="442"/>
      <c r="W28" s="442"/>
      <c r="X28" s="442"/>
      <c r="Y28" s="442"/>
      <c r="Z28" s="442"/>
      <c r="AA28" s="442"/>
      <c r="AB28" s="442"/>
      <c r="AC28" s="446">
        <v>20.749212</v>
      </c>
    </row>
    <row r="29" spans="1:29" ht="47.25" x14ac:dyDescent="0.25">
      <c r="A29" s="439" t="s">
        <v>62</v>
      </c>
      <c r="B29" s="440" t="s">
        <v>171</v>
      </c>
      <c r="C29" s="440"/>
      <c r="D29" s="441">
        <f>D30+D31+D32+D33</f>
        <v>17.29101</v>
      </c>
      <c r="E29" s="239"/>
      <c r="F29" s="441">
        <v>17.29101</v>
      </c>
      <c r="G29" s="441">
        <f>G30</f>
        <v>1.73644</v>
      </c>
      <c r="H29" s="454">
        <f>H31+H32+H33</f>
        <v>15.55457</v>
      </c>
      <c r="I29" s="445"/>
      <c r="J29" s="441"/>
      <c r="K29" s="445"/>
      <c r="L29" s="445"/>
      <c r="M29" s="445"/>
      <c r="N29" s="441"/>
      <c r="O29" s="67"/>
      <c r="P29" s="67"/>
      <c r="Q29" s="67"/>
      <c r="R29" s="67"/>
      <c r="S29" s="67"/>
      <c r="T29" s="67"/>
      <c r="U29" s="442"/>
      <c r="V29" s="442"/>
      <c r="W29" s="442"/>
      <c r="X29" s="442"/>
      <c r="Y29" s="442"/>
      <c r="Z29" s="442"/>
      <c r="AA29" s="442"/>
      <c r="AB29" s="442"/>
      <c r="AC29" s="443">
        <v>15.55457</v>
      </c>
    </row>
    <row r="30" spans="1:29" x14ac:dyDescent="0.25">
      <c r="A30" s="439" t="s">
        <v>170</v>
      </c>
      <c r="B30" s="445" t="s">
        <v>169</v>
      </c>
      <c r="C30" s="440"/>
      <c r="D30" s="447">
        <v>1.73644</v>
      </c>
      <c r="E30" s="239"/>
      <c r="F30" s="447">
        <v>1.73644</v>
      </c>
      <c r="G30" s="447">
        <f>D30</f>
        <v>1.73644</v>
      </c>
      <c r="H30" s="454">
        <v>0</v>
      </c>
      <c r="I30" s="445"/>
      <c r="J30" s="447"/>
      <c r="K30" s="445"/>
      <c r="L30" s="445"/>
      <c r="M30" s="445"/>
      <c r="N30" s="447"/>
      <c r="O30" s="67"/>
      <c r="P30" s="67"/>
      <c r="Q30" s="67"/>
      <c r="R30" s="67"/>
      <c r="S30" s="67"/>
      <c r="T30" s="67"/>
      <c r="U30" s="442"/>
      <c r="V30" s="442"/>
      <c r="W30" s="442"/>
      <c r="X30" s="442"/>
      <c r="Y30" s="442"/>
      <c r="Z30" s="442"/>
      <c r="AA30" s="442"/>
      <c r="AB30" s="442"/>
      <c r="AC30" s="446">
        <v>0</v>
      </c>
    </row>
    <row r="31" spans="1:29" ht="31.5" x14ac:dyDescent="0.25">
      <c r="A31" s="439" t="s">
        <v>168</v>
      </c>
      <c r="B31" s="445" t="s">
        <v>167</v>
      </c>
      <c r="C31" s="440"/>
      <c r="D31" s="447">
        <v>7.6913799999999997</v>
      </c>
      <c r="E31" s="239"/>
      <c r="F31" s="447">
        <v>7.6913799999999997</v>
      </c>
      <c r="G31" s="445"/>
      <c r="H31" s="454">
        <f>F31</f>
        <v>7.6913799999999997</v>
      </c>
      <c r="I31" s="445"/>
      <c r="J31" s="447"/>
      <c r="K31" s="445"/>
      <c r="L31" s="445"/>
      <c r="M31" s="445"/>
      <c r="N31" s="447"/>
      <c r="O31" s="67"/>
      <c r="P31" s="67"/>
      <c r="Q31" s="67"/>
      <c r="R31" s="67"/>
      <c r="S31" s="67"/>
      <c r="T31" s="67"/>
      <c r="U31" s="442"/>
      <c r="V31" s="442"/>
      <c r="W31" s="442"/>
      <c r="X31" s="442"/>
      <c r="Y31" s="442"/>
      <c r="Z31" s="442"/>
      <c r="AA31" s="442"/>
      <c r="AB31" s="442"/>
      <c r="AC31" s="446">
        <v>7.6913799999999997</v>
      </c>
    </row>
    <row r="32" spans="1:29" x14ac:dyDescent="0.25">
      <c r="A32" s="439" t="s">
        <v>166</v>
      </c>
      <c r="B32" s="445" t="s">
        <v>165</v>
      </c>
      <c r="C32" s="440"/>
      <c r="D32" s="447">
        <v>0.18281</v>
      </c>
      <c r="E32" s="239"/>
      <c r="F32" s="447">
        <v>0.18281</v>
      </c>
      <c r="G32" s="445"/>
      <c r="H32" s="454">
        <f>F32</f>
        <v>0.18281</v>
      </c>
      <c r="I32" s="445"/>
      <c r="J32" s="447"/>
      <c r="K32" s="445"/>
      <c r="L32" s="445"/>
      <c r="M32" s="445"/>
      <c r="N32" s="447"/>
      <c r="O32" s="67"/>
      <c r="P32" s="67"/>
      <c r="Q32" s="67"/>
      <c r="R32" s="67"/>
      <c r="S32" s="67"/>
      <c r="T32" s="67"/>
      <c r="U32" s="442"/>
      <c r="V32" s="442"/>
      <c r="W32" s="442"/>
      <c r="X32" s="442"/>
      <c r="Y32" s="442"/>
      <c r="Z32" s="442"/>
      <c r="AA32" s="442"/>
      <c r="AB32" s="442"/>
      <c r="AC32" s="446">
        <v>0.18281</v>
      </c>
    </row>
    <row r="33" spans="1:29" x14ac:dyDescent="0.25">
      <c r="A33" s="439" t="s">
        <v>164</v>
      </c>
      <c r="B33" s="445" t="s">
        <v>163</v>
      </c>
      <c r="C33" s="440"/>
      <c r="D33" s="447">
        <v>7.6803800000000004</v>
      </c>
      <c r="E33" s="239"/>
      <c r="F33" s="447">
        <v>7.6803800000000004</v>
      </c>
      <c r="G33" s="445"/>
      <c r="H33" s="454">
        <f>F33</f>
        <v>7.6803800000000004</v>
      </c>
      <c r="I33" s="445"/>
      <c r="J33" s="447"/>
      <c r="K33" s="445"/>
      <c r="L33" s="445"/>
      <c r="M33" s="445"/>
      <c r="N33" s="447"/>
      <c r="O33" s="67"/>
      <c r="P33" s="67"/>
      <c r="Q33" s="67"/>
      <c r="R33" s="67"/>
      <c r="S33" s="67"/>
      <c r="T33" s="67"/>
      <c r="U33" s="442"/>
      <c r="V33" s="442"/>
      <c r="W33" s="442"/>
      <c r="X33" s="442"/>
      <c r="Y33" s="442"/>
      <c r="Z33" s="442"/>
      <c r="AA33" s="442"/>
      <c r="AB33" s="442"/>
      <c r="AC33" s="446">
        <v>7.6803800000000004</v>
      </c>
    </row>
    <row r="34" spans="1:29" ht="31.5" x14ac:dyDescent="0.25">
      <c r="A34" s="439" t="s">
        <v>61</v>
      </c>
      <c r="B34" s="440" t="s">
        <v>162</v>
      </c>
      <c r="C34" s="440"/>
      <c r="D34" s="441"/>
      <c r="E34" s="445"/>
      <c r="F34" s="441"/>
      <c r="G34" s="445"/>
      <c r="H34" s="454"/>
      <c r="I34" s="445"/>
      <c r="J34" s="448"/>
      <c r="K34" s="445"/>
      <c r="L34" s="445"/>
      <c r="M34" s="445"/>
      <c r="N34" s="445"/>
      <c r="O34" s="67"/>
      <c r="P34" s="67"/>
      <c r="Q34" s="67"/>
      <c r="R34" s="67"/>
      <c r="S34" s="67"/>
      <c r="T34" s="67"/>
      <c r="U34" s="442"/>
      <c r="V34" s="442"/>
      <c r="W34" s="442"/>
      <c r="X34" s="442"/>
      <c r="Y34" s="442"/>
      <c r="Z34" s="442"/>
      <c r="AA34" s="442"/>
      <c r="AB34" s="442"/>
      <c r="AC34" s="446"/>
    </row>
    <row r="35" spans="1:29" ht="31.5" x14ac:dyDescent="0.25">
      <c r="A35" s="444" t="s">
        <v>161</v>
      </c>
      <c r="B35" s="450" t="s">
        <v>562</v>
      </c>
      <c r="C35" s="450"/>
      <c r="D35" s="441"/>
      <c r="E35" s="445"/>
      <c r="F35" s="441"/>
      <c r="G35" s="445"/>
      <c r="H35" s="454"/>
      <c r="I35" s="445"/>
      <c r="J35" s="448"/>
      <c r="K35" s="445"/>
      <c r="L35" s="445"/>
      <c r="M35" s="445"/>
      <c r="N35" s="445"/>
      <c r="O35" s="67"/>
      <c r="P35" s="67"/>
      <c r="Q35" s="67"/>
      <c r="R35" s="67"/>
      <c r="S35" s="67"/>
      <c r="T35" s="67"/>
      <c r="U35" s="442"/>
      <c r="V35" s="442"/>
      <c r="W35" s="442"/>
      <c r="X35" s="442"/>
      <c r="Y35" s="442"/>
      <c r="Z35" s="442"/>
      <c r="AA35" s="442"/>
      <c r="AB35" s="442"/>
      <c r="AC35" s="446"/>
    </row>
    <row r="36" spans="1:29" x14ac:dyDescent="0.25">
      <c r="A36" s="444" t="s">
        <v>160</v>
      </c>
      <c r="B36" s="450" t="s">
        <v>563</v>
      </c>
      <c r="C36" s="450"/>
      <c r="D36" s="441"/>
      <c r="E36" s="445"/>
      <c r="F36" s="441"/>
      <c r="G36" s="445"/>
      <c r="H36" s="454"/>
      <c r="I36" s="445"/>
      <c r="J36" s="448"/>
      <c r="K36" s="445"/>
      <c r="L36" s="445"/>
      <c r="M36" s="445"/>
      <c r="N36" s="445"/>
      <c r="O36" s="67"/>
      <c r="P36" s="67"/>
      <c r="Q36" s="67"/>
      <c r="R36" s="67"/>
      <c r="S36" s="67"/>
      <c r="T36" s="67"/>
      <c r="U36" s="442"/>
      <c r="V36" s="442"/>
      <c r="W36" s="442"/>
      <c r="X36" s="442"/>
      <c r="Y36" s="442"/>
      <c r="Z36" s="442"/>
      <c r="AA36" s="442"/>
      <c r="AB36" s="442"/>
      <c r="AC36" s="446"/>
    </row>
    <row r="37" spans="1:29" x14ac:dyDescent="0.25">
      <c r="A37" s="444" t="s">
        <v>159</v>
      </c>
      <c r="B37" s="450" t="s">
        <v>150</v>
      </c>
      <c r="C37" s="450"/>
      <c r="D37" s="441"/>
      <c r="E37" s="445"/>
      <c r="F37" s="441"/>
      <c r="G37" s="445"/>
      <c r="H37" s="454"/>
      <c r="I37" s="445"/>
      <c r="J37" s="448"/>
      <c r="K37" s="445"/>
      <c r="L37" s="445"/>
      <c r="M37" s="445"/>
      <c r="N37" s="445"/>
      <c r="O37" s="67"/>
      <c r="P37" s="67"/>
      <c r="Q37" s="67"/>
      <c r="R37" s="67"/>
      <c r="S37" s="67"/>
      <c r="T37" s="67"/>
      <c r="U37" s="442"/>
      <c r="V37" s="442"/>
      <c r="W37" s="442"/>
      <c r="X37" s="442"/>
      <c r="Y37" s="442"/>
      <c r="Z37" s="442"/>
      <c r="AA37" s="442"/>
      <c r="AB37" s="442"/>
      <c r="AC37" s="446"/>
    </row>
    <row r="38" spans="1:29" ht="31.5" x14ac:dyDescent="0.25">
      <c r="A38" s="444" t="s">
        <v>158</v>
      </c>
      <c r="B38" s="445" t="s">
        <v>148</v>
      </c>
      <c r="C38" s="445"/>
      <c r="D38" s="441"/>
      <c r="E38" s="445"/>
      <c r="F38" s="441"/>
      <c r="G38" s="445"/>
      <c r="H38" s="454"/>
      <c r="I38" s="445"/>
      <c r="J38" s="448"/>
      <c r="K38" s="445"/>
      <c r="L38" s="445"/>
      <c r="M38" s="445"/>
      <c r="N38" s="441"/>
      <c r="O38" s="67"/>
      <c r="P38" s="67"/>
      <c r="Q38" s="67"/>
      <c r="R38" s="67"/>
      <c r="S38" s="67"/>
      <c r="T38" s="67"/>
      <c r="U38" s="442"/>
      <c r="V38" s="442"/>
      <c r="W38" s="442"/>
      <c r="X38" s="442"/>
      <c r="Y38" s="442"/>
      <c r="Z38" s="442"/>
      <c r="AA38" s="442"/>
      <c r="AB38" s="442"/>
      <c r="AC38" s="446"/>
    </row>
    <row r="39" spans="1:29" ht="31.5" x14ac:dyDescent="0.25">
      <c r="A39" s="444" t="s">
        <v>157</v>
      </c>
      <c r="B39" s="445" t="s">
        <v>146</v>
      </c>
      <c r="C39" s="445"/>
      <c r="D39" s="441"/>
      <c r="E39" s="445"/>
      <c r="F39" s="441"/>
      <c r="G39" s="445"/>
      <c r="H39" s="454"/>
      <c r="I39" s="445"/>
      <c r="J39" s="448"/>
      <c r="K39" s="445"/>
      <c r="L39" s="445"/>
      <c r="M39" s="445"/>
      <c r="N39" s="441"/>
      <c r="O39" s="67"/>
      <c r="P39" s="67"/>
      <c r="Q39" s="67"/>
      <c r="R39" s="67"/>
      <c r="S39" s="67"/>
      <c r="T39" s="67"/>
      <c r="U39" s="442"/>
      <c r="V39" s="442"/>
      <c r="W39" s="442"/>
      <c r="X39" s="442"/>
      <c r="Y39" s="442"/>
      <c r="Z39" s="442"/>
      <c r="AA39" s="442"/>
      <c r="AB39" s="442"/>
      <c r="AC39" s="446"/>
    </row>
    <row r="40" spans="1:29" x14ac:dyDescent="0.25">
      <c r="A40" s="444" t="s">
        <v>156</v>
      </c>
      <c r="B40" s="445" t="s">
        <v>144</v>
      </c>
      <c r="C40" s="445"/>
      <c r="D40" s="441">
        <v>2.3199999999999998</v>
      </c>
      <c r="E40" s="445"/>
      <c r="F40" s="441">
        <v>2.3199999999999998</v>
      </c>
      <c r="G40" s="445"/>
      <c r="H40" s="454">
        <v>2.3199999999999998</v>
      </c>
      <c r="I40" s="445"/>
      <c r="J40" s="448"/>
      <c r="K40" s="445"/>
      <c r="L40" s="445"/>
      <c r="M40" s="445"/>
      <c r="N40" s="441"/>
      <c r="O40" s="67"/>
      <c r="P40" s="67"/>
      <c r="Q40" s="67"/>
      <c r="R40" s="67"/>
      <c r="S40" s="67"/>
      <c r="T40" s="67"/>
      <c r="U40" s="442"/>
      <c r="V40" s="442"/>
      <c r="W40" s="442"/>
      <c r="X40" s="442"/>
      <c r="Y40" s="442"/>
      <c r="Z40" s="442"/>
      <c r="AA40" s="442"/>
      <c r="AB40" s="442"/>
      <c r="AC40" s="446">
        <v>2.3199999999999998</v>
      </c>
    </row>
    <row r="41" spans="1:29" ht="18.75" x14ac:dyDescent="0.25">
      <c r="A41" s="444" t="s">
        <v>155</v>
      </c>
      <c r="B41" s="450" t="s">
        <v>564</v>
      </c>
      <c r="C41" s="450"/>
      <c r="D41" s="441"/>
      <c r="E41" s="445"/>
      <c r="F41" s="441"/>
      <c r="G41" s="445"/>
      <c r="H41" s="454"/>
      <c r="I41" s="445"/>
      <c r="J41" s="448"/>
      <c r="K41" s="445"/>
      <c r="L41" s="445"/>
      <c r="M41" s="445"/>
      <c r="N41" s="441"/>
      <c r="O41" s="67"/>
      <c r="P41" s="67"/>
      <c r="Q41" s="67"/>
      <c r="R41" s="67"/>
      <c r="S41" s="67"/>
      <c r="T41" s="67"/>
      <c r="U41" s="442"/>
      <c r="V41" s="442"/>
      <c r="W41" s="442"/>
      <c r="X41" s="442"/>
      <c r="Y41" s="442"/>
      <c r="Z41" s="442"/>
      <c r="AA41" s="442"/>
      <c r="AB41" s="442"/>
      <c r="AC41" s="446"/>
    </row>
    <row r="42" spans="1:29" x14ac:dyDescent="0.25">
      <c r="A42" s="439" t="s">
        <v>60</v>
      </c>
      <c r="B42" s="440" t="s">
        <v>154</v>
      </c>
      <c r="C42" s="440"/>
      <c r="D42" s="441"/>
      <c r="E42" s="445"/>
      <c r="F42" s="441"/>
      <c r="G42" s="445"/>
      <c r="H42" s="454"/>
      <c r="I42" s="445"/>
      <c r="J42" s="448"/>
      <c r="K42" s="445"/>
      <c r="L42" s="445"/>
      <c r="M42" s="445"/>
      <c r="N42" s="441"/>
      <c r="O42" s="67"/>
      <c r="P42" s="67"/>
      <c r="Q42" s="67"/>
      <c r="R42" s="67"/>
      <c r="S42" s="67"/>
      <c r="T42" s="67"/>
      <c r="U42" s="442"/>
      <c r="V42" s="442"/>
      <c r="W42" s="442"/>
      <c r="X42" s="442"/>
      <c r="Y42" s="442"/>
      <c r="Z42" s="442"/>
      <c r="AA42" s="442"/>
      <c r="AB42" s="442"/>
      <c r="AC42" s="446"/>
    </row>
    <row r="43" spans="1:29" x14ac:dyDescent="0.25">
      <c r="A43" s="444" t="s">
        <v>153</v>
      </c>
      <c r="B43" s="445" t="s">
        <v>565</v>
      </c>
      <c r="C43" s="445"/>
      <c r="D43" s="441"/>
      <c r="E43" s="445"/>
      <c r="F43" s="441"/>
      <c r="G43" s="445"/>
      <c r="H43" s="454"/>
      <c r="I43" s="445"/>
      <c r="J43" s="448"/>
      <c r="K43" s="445"/>
      <c r="L43" s="445"/>
      <c r="M43" s="445"/>
      <c r="N43" s="441"/>
      <c r="O43" s="67"/>
      <c r="P43" s="67"/>
      <c r="Q43" s="67"/>
      <c r="R43" s="67"/>
      <c r="S43" s="67"/>
      <c r="T43" s="67"/>
      <c r="U43" s="442"/>
      <c r="V43" s="442"/>
      <c r="W43" s="442"/>
      <c r="X43" s="442"/>
      <c r="Y43" s="442"/>
      <c r="Z43" s="442"/>
      <c r="AA43" s="442"/>
      <c r="AB43" s="442"/>
      <c r="AC43" s="446"/>
    </row>
    <row r="44" spans="1:29" x14ac:dyDescent="0.25">
      <c r="A44" s="444" t="s">
        <v>152</v>
      </c>
      <c r="B44" s="445" t="s">
        <v>563</v>
      </c>
      <c r="C44" s="445"/>
      <c r="D44" s="441"/>
      <c r="E44" s="445"/>
      <c r="F44" s="441"/>
      <c r="G44" s="445"/>
      <c r="H44" s="454"/>
      <c r="I44" s="445"/>
      <c r="J44" s="448"/>
      <c r="K44" s="445"/>
      <c r="L44" s="445"/>
      <c r="M44" s="445"/>
      <c r="N44" s="441"/>
      <c r="O44" s="67"/>
      <c r="P44" s="67"/>
      <c r="Q44" s="67"/>
      <c r="R44" s="67"/>
      <c r="S44" s="67"/>
      <c r="T44" s="67"/>
      <c r="U44" s="442"/>
      <c r="V44" s="442"/>
      <c r="W44" s="442"/>
      <c r="X44" s="442"/>
      <c r="Y44" s="442"/>
      <c r="Z44" s="442"/>
      <c r="AA44" s="442"/>
      <c r="AB44" s="442"/>
      <c r="AC44" s="446"/>
    </row>
    <row r="45" spans="1:29" x14ac:dyDescent="0.25">
      <c r="A45" s="444" t="s">
        <v>151</v>
      </c>
      <c r="B45" s="445" t="s">
        <v>150</v>
      </c>
      <c r="C45" s="445"/>
      <c r="D45" s="441"/>
      <c r="E45" s="445"/>
      <c r="F45" s="441"/>
      <c r="G45" s="445"/>
      <c r="H45" s="454"/>
      <c r="I45" s="445"/>
      <c r="J45" s="448"/>
      <c r="K45" s="445"/>
      <c r="L45" s="445"/>
      <c r="M45" s="445"/>
      <c r="N45" s="441"/>
      <c r="O45" s="67"/>
      <c r="P45" s="67"/>
      <c r="Q45" s="67"/>
      <c r="R45" s="67"/>
      <c r="S45" s="67"/>
      <c r="T45" s="67"/>
      <c r="U45" s="442"/>
      <c r="V45" s="442"/>
      <c r="W45" s="442"/>
      <c r="X45" s="442"/>
      <c r="Y45" s="442"/>
      <c r="Z45" s="442"/>
      <c r="AA45" s="442"/>
      <c r="AB45" s="442"/>
      <c r="AC45" s="446"/>
    </row>
    <row r="46" spans="1:29" ht="31.5" x14ac:dyDescent="0.25">
      <c r="A46" s="444" t="s">
        <v>149</v>
      </c>
      <c r="B46" s="445" t="s">
        <v>148</v>
      </c>
      <c r="C46" s="445"/>
      <c r="D46" s="441"/>
      <c r="E46" s="445"/>
      <c r="F46" s="441"/>
      <c r="G46" s="445"/>
      <c r="H46" s="454"/>
      <c r="I46" s="445"/>
      <c r="J46" s="448"/>
      <c r="K46" s="445"/>
      <c r="L46" s="445"/>
      <c r="M46" s="445"/>
      <c r="N46" s="441"/>
      <c r="O46" s="67"/>
      <c r="P46" s="67"/>
      <c r="Q46" s="67"/>
      <c r="R46" s="67"/>
      <c r="S46" s="67"/>
      <c r="T46" s="67"/>
      <c r="U46" s="442"/>
      <c r="V46" s="442"/>
      <c r="W46" s="442"/>
      <c r="X46" s="442"/>
      <c r="Y46" s="442"/>
      <c r="Z46" s="442"/>
      <c r="AA46" s="442"/>
      <c r="AB46" s="442"/>
      <c r="AC46" s="446"/>
    </row>
    <row r="47" spans="1:29" ht="31.5" x14ac:dyDescent="0.25">
      <c r="A47" s="444" t="s">
        <v>147</v>
      </c>
      <c r="B47" s="445" t="s">
        <v>146</v>
      </c>
      <c r="C47" s="445"/>
      <c r="D47" s="441"/>
      <c r="E47" s="445"/>
      <c r="F47" s="441"/>
      <c r="G47" s="445"/>
      <c r="H47" s="454"/>
      <c r="I47" s="445"/>
      <c r="J47" s="448"/>
      <c r="K47" s="445"/>
      <c r="L47" s="445"/>
      <c r="M47" s="445"/>
      <c r="N47" s="441"/>
      <c r="O47" s="67"/>
      <c r="P47" s="67"/>
      <c r="Q47" s="67"/>
      <c r="R47" s="67"/>
      <c r="S47" s="67"/>
      <c r="T47" s="67"/>
      <c r="U47" s="442"/>
      <c r="V47" s="442"/>
      <c r="W47" s="442"/>
      <c r="X47" s="442"/>
      <c r="Y47" s="442"/>
      <c r="Z47" s="442"/>
      <c r="AA47" s="442"/>
      <c r="AB47" s="442"/>
      <c r="AC47" s="446"/>
    </row>
    <row r="48" spans="1:29" x14ac:dyDescent="0.25">
      <c r="A48" s="444" t="s">
        <v>145</v>
      </c>
      <c r="B48" s="445" t="s">
        <v>144</v>
      </c>
      <c r="C48" s="445"/>
      <c r="D48" s="441">
        <v>2.3199999999999998</v>
      </c>
      <c r="E48" s="445"/>
      <c r="F48" s="441">
        <v>2.3199999999999998</v>
      </c>
      <c r="G48" s="445"/>
      <c r="H48" s="454">
        <v>2.3199999999999998</v>
      </c>
      <c r="I48" s="445"/>
      <c r="J48" s="448"/>
      <c r="K48" s="445"/>
      <c r="L48" s="445"/>
      <c r="M48" s="445"/>
      <c r="N48" s="441"/>
      <c r="O48" s="67"/>
      <c r="P48" s="67"/>
      <c r="Q48" s="67"/>
      <c r="R48" s="67"/>
      <c r="S48" s="67"/>
      <c r="T48" s="67"/>
      <c r="U48" s="442"/>
      <c r="V48" s="442"/>
      <c r="W48" s="442"/>
      <c r="X48" s="442"/>
      <c r="Y48" s="442"/>
      <c r="Z48" s="442"/>
      <c r="AA48" s="442"/>
      <c r="AB48" s="442"/>
      <c r="AC48" s="446">
        <v>2.3199999999999998</v>
      </c>
    </row>
    <row r="49" spans="1:29" ht="18.75" x14ac:dyDescent="0.25">
      <c r="A49" s="444" t="s">
        <v>143</v>
      </c>
      <c r="B49" s="450" t="s">
        <v>564</v>
      </c>
      <c r="C49" s="450"/>
      <c r="D49" s="441"/>
      <c r="E49" s="445"/>
      <c r="F49" s="441"/>
      <c r="G49" s="445"/>
      <c r="H49" s="454"/>
      <c r="I49" s="445"/>
      <c r="J49" s="448"/>
      <c r="K49" s="445"/>
      <c r="L49" s="445"/>
      <c r="M49" s="445"/>
      <c r="N49" s="441"/>
      <c r="O49" s="67"/>
      <c r="P49" s="67"/>
      <c r="Q49" s="67"/>
      <c r="R49" s="67"/>
      <c r="S49" s="67"/>
      <c r="T49" s="67"/>
      <c r="U49" s="442"/>
      <c r="V49" s="442"/>
      <c r="W49" s="442"/>
      <c r="X49" s="442"/>
      <c r="Y49" s="442"/>
      <c r="Z49" s="442"/>
      <c r="AA49" s="442"/>
      <c r="AB49" s="442"/>
      <c r="AC49" s="446"/>
    </row>
    <row r="50" spans="1:29" ht="31.5" x14ac:dyDescent="0.25">
      <c r="A50" s="439" t="s">
        <v>58</v>
      </c>
      <c r="B50" s="440" t="s">
        <v>142</v>
      </c>
      <c r="C50" s="440"/>
      <c r="D50" s="441"/>
      <c r="E50" s="239"/>
      <c r="F50" s="441"/>
      <c r="G50" s="445"/>
      <c r="H50" s="454"/>
      <c r="I50" s="445"/>
      <c r="J50" s="448"/>
      <c r="K50" s="445"/>
      <c r="L50" s="445"/>
      <c r="M50" s="445"/>
      <c r="N50" s="441"/>
      <c r="O50" s="67"/>
      <c r="P50" s="67"/>
      <c r="Q50" s="67"/>
      <c r="R50" s="67"/>
      <c r="S50" s="67"/>
      <c r="T50" s="67"/>
      <c r="U50" s="442"/>
      <c r="V50" s="442"/>
      <c r="W50" s="442"/>
      <c r="X50" s="442"/>
      <c r="Y50" s="442"/>
      <c r="Z50" s="442"/>
      <c r="AA50" s="442"/>
      <c r="AB50" s="442"/>
      <c r="AC50" s="446"/>
    </row>
    <row r="51" spans="1:29" x14ac:dyDescent="0.25">
      <c r="A51" s="444" t="s">
        <v>141</v>
      </c>
      <c r="B51" s="445" t="s">
        <v>140</v>
      </c>
      <c r="C51" s="440"/>
      <c r="D51" s="441">
        <f>D29</f>
        <v>17.29101</v>
      </c>
      <c r="E51" s="239"/>
      <c r="F51" s="441">
        <v>17.29101</v>
      </c>
      <c r="G51" s="445"/>
      <c r="H51" s="454">
        <v>17.29101</v>
      </c>
      <c r="I51" s="445"/>
      <c r="J51" s="448"/>
      <c r="K51" s="445"/>
      <c r="L51" s="445"/>
      <c r="M51" s="445"/>
      <c r="N51" s="441"/>
      <c r="O51" s="67"/>
      <c r="P51" s="67"/>
      <c r="Q51" s="67"/>
      <c r="R51" s="67"/>
      <c r="S51" s="67"/>
      <c r="T51" s="67"/>
      <c r="U51" s="442"/>
      <c r="V51" s="442"/>
      <c r="W51" s="442"/>
      <c r="X51" s="442"/>
      <c r="Y51" s="442"/>
      <c r="Z51" s="442"/>
      <c r="AA51" s="442"/>
      <c r="AB51" s="442"/>
      <c r="AC51" s="446">
        <v>17.29101</v>
      </c>
    </row>
    <row r="52" spans="1:29" x14ac:dyDescent="0.25">
      <c r="A52" s="444" t="s">
        <v>139</v>
      </c>
      <c r="B52" s="445" t="s">
        <v>133</v>
      </c>
      <c r="C52" s="445"/>
      <c r="D52" s="441"/>
      <c r="E52" s="239"/>
      <c r="F52" s="441"/>
      <c r="G52" s="445"/>
      <c r="H52" s="454"/>
      <c r="I52" s="445"/>
      <c r="J52" s="448"/>
      <c r="K52" s="445"/>
      <c r="L52" s="445"/>
      <c r="M52" s="445"/>
      <c r="N52" s="441"/>
      <c r="O52" s="67"/>
      <c r="P52" s="67"/>
      <c r="Q52" s="67"/>
      <c r="R52" s="67"/>
      <c r="S52" s="67"/>
      <c r="T52" s="67"/>
      <c r="U52" s="442"/>
      <c r="V52" s="442"/>
      <c r="W52" s="442"/>
      <c r="X52" s="442"/>
      <c r="Y52" s="442"/>
      <c r="Z52" s="442"/>
      <c r="AA52" s="442"/>
      <c r="AB52" s="442"/>
      <c r="AC52" s="446"/>
    </row>
    <row r="53" spans="1:29" x14ac:dyDescent="0.25">
      <c r="A53" s="444" t="s">
        <v>138</v>
      </c>
      <c r="B53" s="450" t="s">
        <v>132</v>
      </c>
      <c r="C53" s="450"/>
      <c r="D53" s="441"/>
      <c r="E53" s="239"/>
      <c r="F53" s="441"/>
      <c r="G53" s="445"/>
      <c r="H53" s="454"/>
      <c r="I53" s="445"/>
      <c r="J53" s="448"/>
      <c r="K53" s="445"/>
      <c r="L53" s="445"/>
      <c r="M53" s="445"/>
      <c r="N53" s="441"/>
      <c r="O53" s="67"/>
      <c r="P53" s="67"/>
      <c r="Q53" s="67"/>
      <c r="R53" s="67"/>
      <c r="S53" s="67"/>
      <c r="T53" s="67"/>
      <c r="U53" s="442"/>
      <c r="V53" s="442"/>
      <c r="W53" s="442"/>
      <c r="X53" s="442"/>
      <c r="Y53" s="442"/>
      <c r="Z53" s="442"/>
      <c r="AA53" s="442"/>
      <c r="AB53" s="442"/>
      <c r="AC53" s="446"/>
    </row>
    <row r="54" spans="1:29" x14ac:dyDescent="0.25">
      <c r="A54" s="444" t="s">
        <v>137</v>
      </c>
      <c r="B54" s="450" t="s">
        <v>131</v>
      </c>
      <c r="C54" s="450"/>
      <c r="D54" s="441"/>
      <c r="E54" s="239"/>
      <c r="F54" s="441"/>
      <c r="G54" s="445"/>
      <c r="H54" s="454"/>
      <c r="I54" s="445"/>
      <c r="J54" s="448"/>
      <c r="K54" s="445"/>
      <c r="L54" s="445"/>
      <c r="M54" s="445"/>
      <c r="N54" s="441"/>
      <c r="O54" s="67"/>
      <c r="P54" s="67"/>
      <c r="Q54" s="67"/>
      <c r="R54" s="67"/>
      <c r="S54" s="67"/>
      <c r="T54" s="67"/>
      <c r="U54" s="442"/>
      <c r="V54" s="442"/>
      <c r="W54" s="442"/>
      <c r="X54" s="442"/>
      <c r="Y54" s="442"/>
      <c r="Z54" s="442"/>
      <c r="AA54" s="442"/>
      <c r="AB54" s="442"/>
      <c r="AC54" s="446"/>
    </row>
    <row r="55" spans="1:29" x14ac:dyDescent="0.25">
      <c r="A55" s="444" t="s">
        <v>136</v>
      </c>
      <c r="B55" s="450" t="s">
        <v>130</v>
      </c>
      <c r="C55" s="450"/>
      <c r="D55" s="441">
        <v>2.3199999999999998</v>
      </c>
      <c r="E55" s="239"/>
      <c r="F55" s="441">
        <v>2.3199999999999998</v>
      </c>
      <c r="G55" s="445"/>
      <c r="H55" s="454">
        <v>2.3199999999999998</v>
      </c>
      <c r="I55" s="445"/>
      <c r="J55" s="448"/>
      <c r="K55" s="445"/>
      <c r="L55" s="445"/>
      <c r="M55" s="445"/>
      <c r="N55" s="441"/>
      <c r="O55" s="67"/>
      <c r="P55" s="67"/>
      <c r="Q55" s="67"/>
      <c r="R55" s="67"/>
      <c r="S55" s="67"/>
      <c r="T55" s="67"/>
      <c r="U55" s="442"/>
      <c r="V55" s="442"/>
      <c r="W55" s="442"/>
      <c r="X55" s="442"/>
      <c r="Y55" s="442"/>
      <c r="Z55" s="442"/>
      <c r="AA55" s="442"/>
      <c r="AB55" s="442"/>
      <c r="AC55" s="446">
        <v>2.3199999999999998</v>
      </c>
    </row>
    <row r="56" spans="1:29" ht="18.75" x14ac:dyDescent="0.25">
      <c r="A56" s="444" t="s">
        <v>135</v>
      </c>
      <c r="B56" s="450" t="s">
        <v>566</v>
      </c>
      <c r="C56" s="450"/>
      <c r="D56" s="441"/>
      <c r="E56" s="239"/>
      <c r="F56" s="441"/>
      <c r="G56" s="445"/>
      <c r="H56" s="454"/>
      <c r="I56" s="445"/>
      <c r="J56" s="448"/>
      <c r="K56" s="445"/>
      <c r="L56" s="445"/>
      <c r="M56" s="445"/>
      <c r="N56" s="441"/>
      <c r="O56" s="67"/>
      <c r="P56" s="67"/>
      <c r="Q56" s="67"/>
      <c r="R56" s="67"/>
      <c r="S56" s="67"/>
      <c r="T56" s="67"/>
      <c r="U56" s="442"/>
      <c r="V56" s="442"/>
      <c r="W56" s="442"/>
      <c r="X56" s="442"/>
      <c r="Y56" s="442"/>
      <c r="Z56" s="442"/>
      <c r="AA56" s="442"/>
      <c r="AB56" s="442"/>
      <c r="AC56" s="446"/>
    </row>
    <row r="57" spans="1:29" ht="31.5" x14ac:dyDescent="0.25">
      <c r="A57" s="439" t="s">
        <v>57</v>
      </c>
      <c r="B57" s="451" t="s">
        <v>224</v>
      </c>
      <c r="C57" s="450"/>
      <c r="D57" s="441"/>
      <c r="E57" s="239"/>
      <c r="F57" s="441"/>
      <c r="G57" s="445"/>
      <c r="H57" s="454"/>
      <c r="I57" s="445"/>
      <c r="J57" s="448"/>
      <c r="K57" s="445"/>
      <c r="L57" s="445"/>
      <c r="M57" s="445"/>
      <c r="N57" s="441"/>
      <c r="O57" s="67"/>
      <c r="P57" s="67"/>
      <c r="Q57" s="67"/>
      <c r="R57" s="67"/>
      <c r="S57" s="67"/>
      <c r="T57" s="67"/>
      <c r="U57" s="442"/>
      <c r="V57" s="442"/>
      <c r="W57" s="442"/>
      <c r="X57" s="442"/>
      <c r="Y57" s="442"/>
      <c r="Z57" s="442"/>
      <c r="AA57" s="442"/>
      <c r="AB57" s="442"/>
      <c r="AC57" s="446"/>
    </row>
    <row r="58" spans="1:29" x14ac:dyDescent="0.25">
      <c r="A58" s="439" t="s">
        <v>55</v>
      </c>
      <c r="B58" s="440" t="s">
        <v>134</v>
      </c>
      <c r="C58" s="239"/>
      <c r="D58" s="441"/>
      <c r="E58" s="445"/>
      <c r="F58" s="441"/>
      <c r="G58" s="445"/>
      <c r="H58" s="454"/>
      <c r="I58" s="445"/>
      <c r="J58" s="448"/>
      <c r="K58" s="445"/>
      <c r="L58" s="445"/>
      <c r="M58" s="445"/>
      <c r="N58" s="441"/>
      <c r="O58" s="67"/>
      <c r="P58" s="67"/>
      <c r="Q58" s="67"/>
      <c r="R58" s="67"/>
      <c r="S58" s="67"/>
      <c r="T58" s="67"/>
      <c r="U58" s="442"/>
      <c r="V58" s="442"/>
      <c r="W58" s="442"/>
      <c r="X58" s="442"/>
      <c r="Y58" s="442"/>
      <c r="Z58" s="442"/>
      <c r="AA58" s="442"/>
      <c r="AB58" s="442"/>
      <c r="AC58" s="446"/>
    </row>
    <row r="59" spans="1:29" x14ac:dyDescent="0.25">
      <c r="A59" s="444" t="s">
        <v>219</v>
      </c>
      <c r="B59" s="452" t="s">
        <v>565</v>
      </c>
      <c r="C59" s="452"/>
      <c r="D59" s="441"/>
      <c r="E59" s="445"/>
      <c r="F59" s="441"/>
      <c r="G59" s="445"/>
      <c r="H59" s="454"/>
      <c r="I59" s="445"/>
      <c r="J59" s="448"/>
      <c r="K59" s="445"/>
      <c r="L59" s="445"/>
      <c r="M59" s="445"/>
      <c r="N59" s="441"/>
      <c r="O59" s="67"/>
      <c r="P59" s="67"/>
      <c r="Q59" s="67"/>
      <c r="R59" s="67"/>
      <c r="S59" s="67"/>
      <c r="T59" s="67"/>
      <c r="U59" s="442"/>
      <c r="V59" s="442"/>
      <c r="W59" s="442"/>
      <c r="X59" s="442"/>
      <c r="Y59" s="442"/>
      <c r="Z59" s="442"/>
      <c r="AA59" s="442"/>
      <c r="AB59" s="442"/>
      <c r="AC59" s="446"/>
    </row>
    <row r="60" spans="1:29" x14ac:dyDescent="0.25">
      <c r="A60" s="444" t="s">
        <v>220</v>
      </c>
      <c r="B60" s="452" t="s">
        <v>563</v>
      </c>
      <c r="C60" s="452"/>
      <c r="D60" s="441"/>
      <c r="E60" s="445"/>
      <c r="F60" s="441"/>
      <c r="G60" s="445"/>
      <c r="H60" s="454"/>
      <c r="I60" s="445"/>
      <c r="J60" s="448"/>
      <c r="K60" s="445"/>
      <c r="L60" s="445"/>
      <c r="M60" s="445"/>
      <c r="N60" s="441"/>
      <c r="O60" s="67"/>
      <c r="P60" s="67"/>
      <c r="Q60" s="67"/>
      <c r="R60" s="67"/>
      <c r="S60" s="67"/>
      <c r="T60" s="67"/>
      <c r="U60" s="442"/>
      <c r="V60" s="442"/>
      <c r="W60" s="442"/>
      <c r="X60" s="442"/>
      <c r="Y60" s="442"/>
      <c r="Z60" s="442"/>
      <c r="AA60" s="442"/>
      <c r="AB60" s="442"/>
      <c r="AC60" s="446"/>
    </row>
    <row r="61" spans="1:29" x14ac:dyDescent="0.25">
      <c r="A61" s="444" t="s">
        <v>221</v>
      </c>
      <c r="B61" s="452" t="s">
        <v>150</v>
      </c>
      <c r="C61" s="452"/>
      <c r="D61" s="441"/>
      <c r="E61" s="445"/>
      <c r="F61" s="441"/>
      <c r="G61" s="445"/>
      <c r="H61" s="454"/>
      <c r="I61" s="445"/>
      <c r="J61" s="448"/>
      <c r="K61" s="445"/>
      <c r="L61" s="445"/>
      <c r="M61" s="445"/>
      <c r="N61" s="441"/>
      <c r="O61" s="67"/>
      <c r="P61" s="67"/>
      <c r="Q61" s="67"/>
      <c r="R61" s="67"/>
      <c r="S61" s="67"/>
      <c r="T61" s="67"/>
      <c r="U61" s="442"/>
      <c r="V61" s="442"/>
      <c r="W61" s="442"/>
      <c r="X61" s="442"/>
      <c r="Y61" s="442"/>
      <c r="Z61" s="442"/>
      <c r="AA61" s="442"/>
      <c r="AB61" s="442"/>
      <c r="AC61" s="446"/>
    </row>
    <row r="62" spans="1:29" x14ac:dyDescent="0.25">
      <c r="A62" s="444" t="s">
        <v>222</v>
      </c>
      <c r="B62" s="452" t="s">
        <v>567</v>
      </c>
      <c r="C62" s="452"/>
      <c r="D62" s="441">
        <v>1.53</v>
      </c>
      <c r="E62" s="445"/>
      <c r="F62" s="441">
        <v>1.53</v>
      </c>
      <c r="G62" s="445"/>
      <c r="H62" s="454">
        <v>1.53</v>
      </c>
      <c r="I62" s="445"/>
      <c r="J62" s="448"/>
      <c r="K62" s="445"/>
      <c r="L62" s="445"/>
      <c r="M62" s="445"/>
      <c r="N62" s="441"/>
      <c r="O62" s="67"/>
      <c r="P62" s="67"/>
      <c r="Q62" s="67"/>
      <c r="R62" s="67"/>
      <c r="S62" s="67"/>
      <c r="T62" s="67"/>
      <c r="U62" s="442"/>
      <c r="V62" s="442"/>
      <c r="W62" s="442"/>
      <c r="X62" s="442"/>
      <c r="Y62" s="442"/>
      <c r="Z62" s="442"/>
      <c r="AA62" s="442"/>
      <c r="AB62" s="442"/>
      <c r="AC62" s="446">
        <v>1.53</v>
      </c>
    </row>
    <row r="63" spans="1:29" ht="18.75" x14ac:dyDescent="0.25">
      <c r="A63" s="444" t="s">
        <v>223</v>
      </c>
      <c r="B63" s="450" t="s">
        <v>566</v>
      </c>
      <c r="C63" s="450"/>
      <c r="D63" s="441"/>
      <c r="E63" s="445"/>
      <c r="F63" s="441"/>
      <c r="G63" s="445"/>
      <c r="H63" s="454"/>
      <c r="I63" s="445"/>
      <c r="J63" s="448"/>
      <c r="K63" s="445"/>
      <c r="L63" s="445"/>
      <c r="M63" s="445"/>
      <c r="N63" s="441"/>
      <c r="O63" s="67"/>
      <c r="P63" s="67"/>
      <c r="Q63" s="67"/>
      <c r="R63" s="67"/>
      <c r="S63" s="67"/>
      <c r="T63" s="67"/>
      <c r="U63" s="442"/>
      <c r="V63" s="442"/>
      <c r="W63" s="442"/>
      <c r="X63" s="442"/>
      <c r="Y63" s="442"/>
      <c r="Z63" s="442"/>
      <c r="AA63" s="442"/>
      <c r="AB63" s="442"/>
      <c r="AC63" s="446"/>
    </row>
  </sheetData>
  <mergeCells count="31">
    <mergeCell ref="H19:K19"/>
    <mergeCell ref="L19:O19"/>
    <mergeCell ref="H20:I20"/>
    <mergeCell ref="J20:K20"/>
    <mergeCell ref="L20:M20"/>
    <mergeCell ref="N20:O20"/>
    <mergeCell ref="A19:A21"/>
    <mergeCell ref="B19:B21"/>
    <mergeCell ref="C19:D20"/>
    <mergeCell ref="E19:F20"/>
    <mergeCell ref="G19:G21"/>
    <mergeCell ref="A12:AC12"/>
    <mergeCell ref="A4:AC4"/>
    <mergeCell ref="A6:AC6"/>
    <mergeCell ref="A8:AC8"/>
    <mergeCell ref="A9:AC9"/>
    <mergeCell ref="A11:AC11"/>
    <mergeCell ref="A14:AC14"/>
    <mergeCell ref="A15:AC15"/>
    <mergeCell ref="A16:U16"/>
    <mergeCell ref="A18:U18"/>
    <mergeCell ref="P19:S19"/>
    <mergeCell ref="T19:W19"/>
    <mergeCell ref="X19:AA19"/>
    <mergeCell ref="AB19:AC20"/>
    <mergeCell ref="R20:S20"/>
    <mergeCell ref="T20:U20"/>
    <mergeCell ref="V20:W20"/>
    <mergeCell ref="X20:Y20"/>
    <mergeCell ref="Z20:AA20"/>
    <mergeCell ref="P20:Q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Y26" sqref="Y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7</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'1. паспорт местоположение'!A12:C12</f>
        <v>N_TP3300.KL.0003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6</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2" customHeight="1" x14ac:dyDescent="0.25">
      <c r="A15" s="260"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5</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07" t="s">
        <v>397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51</v>
      </c>
      <c r="B22" s="411" t="s">
        <v>23</v>
      </c>
      <c r="C22" s="408" t="s">
        <v>50</v>
      </c>
      <c r="D22" s="408" t="s">
        <v>49</v>
      </c>
      <c r="E22" s="414" t="s">
        <v>408</v>
      </c>
      <c r="F22" s="415"/>
      <c r="G22" s="415"/>
      <c r="H22" s="415"/>
      <c r="I22" s="415"/>
      <c r="J22" s="415"/>
      <c r="K22" s="415"/>
      <c r="L22" s="416"/>
      <c r="M22" s="408" t="s">
        <v>48</v>
      </c>
      <c r="N22" s="408" t="s">
        <v>47</v>
      </c>
      <c r="O22" s="408" t="s">
        <v>46</v>
      </c>
      <c r="P22" s="418" t="s">
        <v>232</v>
      </c>
      <c r="Q22" s="418" t="s">
        <v>45</v>
      </c>
      <c r="R22" s="418" t="s">
        <v>44</v>
      </c>
      <c r="S22" s="418" t="s">
        <v>43</v>
      </c>
      <c r="T22" s="418"/>
      <c r="U22" s="421" t="s">
        <v>42</v>
      </c>
      <c r="V22" s="421" t="s">
        <v>41</v>
      </c>
      <c r="W22" s="418" t="s">
        <v>40</v>
      </c>
      <c r="X22" s="418" t="s">
        <v>39</v>
      </c>
      <c r="Y22" s="418" t="s">
        <v>38</v>
      </c>
      <c r="Z22" s="417"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8" t="s">
        <v>24</v>
      </c>
    </row>
    <row r="23" spans="1:48" s="22" customFormat="1" ht="64.5" customHeight="1" x14ac:dyDescent="0.25">
      <c r="A23" s="409"/>
      <c r="B23" s="412"/>
      <c r="C23" s="409"/>
      <c r="D23" s="409"/>
      <c r="E23" s="426" t="s">
        <v>22</v>
      </c>
      <c r="F23" s="424" t="s">
        <v>133</v>
      </c>
      <c r="G23" s="424" t="s">
        <v>132</v>
      </c>
      <c r="H23" s="424" t="s">
        <v>131</v>
      </c>
      <c r="I23" s="422" t="s">
        <v>338</v>
      </c>
      <c r="J23" s="422" t="s">
        <v>339</v>
      </c>
      <c r="K23" s="422" t="s">
        <v>340</v>
      </c>
      <c r="L23" s="424" t="s">
        <v>79</v>
      </c>
      <c r="M23" s="409"/>
      <c r="N23" s="409"/>
      <c r="O23" s="409"/>
      <c r="P23" s="418"/>
      <c r="Q23" s="418"/>
      <c r="R23" s="418"/>
      <c r="S23" s="419" t="s">
        <v>1</v>
      </c>
      <c r="T23" s="419" t="s">
        <v>10</v>
      </c>
      <c r="U23" s="421"/>
      <c r="V23" s="421"/>
      <c r="W23" s="418"/>
      <c r="X23" s="418"/>
      <c r="Y23" s="418"/>
      <c r="Z23" s="418"/>
      <c r="AA23" s="418"/>
      <c r="AB23" s="418"/>
      <c r="AC23" s="418"/>
      <c r="AD23" s="418"/>
      <c r="AE23" s="418"/>
      <c r="AF23" s="418" t="s">
        <v>21</v>
      </c>
      <c r="AG23" s="418"/>
      <c r="AH23" s="418" t="s">
        <v>20</v>
      </c>
      <c r="AI23" s="418"/>
      <c r="AJ23" s="408" t="s">
        <v>19</v>
      </c>
      <c r="AK23" s="408" t="s">
        <v>18</v>
      </c>
      <c r="AL23" s="408" t="s">
        <v>17</v>
      </c>
      <c r="AM23" s="408" t="s">
        <v>16</v>
      </c>
      <c r="AN23" s="408" t="s">
        <v>15</v>
      </c>
      <c r="AO23" s="408" t="s">
        <v>14</v>
      </c>
      <c r="AP23" s="408" t="s">
        <v>13</v>
      </c>
      <c r="AQ23" s="430" t="s">
        <v>10</v>
      </c>
      <c r="AR23" s="418"/>
      <c r="AS23" s="418"/>
      <c r="AT23" s="418"/>
      <c r="AU23" s="418"/>
      <c r="AV23" s="429"/>
    </row>
    <row r="24" spans="1:48" s="22" customFormat="1" ht="96.75" customHeight="1" x14ac:dyDescent="0.25">
      <c r="A24" s="410"/>
      <c r="B24" s="413"/>
      <c r="C24" s="410"/>
      <c r="D24" s="410"/>
      <c r="E24" s="427"/>
      <c r="F24" s="425"/>
      <c r="G24" s="425"/>
      <c r="H24" s="425"/>
      <c r="I24" s="423"/>
      <c r="J24" s="423"/>
      <c r="K24" s="423"/>
      <c r="L24" s="425"/>
      <c r="M24" s="410"/>
      <c r="N24" s="410"/>
      <c r="O24" s="410"/>
      <c r="P24" s="418"/>
      <c r="Q24" s="418"/>
      <c r="R24" s="418"/>
      <c r="S24" s="420"/>
      <c r="T24" s="420"/>
      <c r="U24" s="421"/>
      <c r="V24" s="421"/>
      <c r="W24" s="418"/>
      <c r="X24" s="418"/>
      <c r="Y24" s="418"/>
      <c r="Z24" s="418"/>
      <c r="AA24" s="418"/>
      <c r="AB24" s="418"/>
      <c r="AC24" s="418"/>
      <c r="AD24" s="418"/>
      <c r="AE24" s="418"/>
      <c r="AF24" s="152" t="s">
        <v>12</v>
      </c>
      <c r="AG24" s="152" t="s">
        <v>11</v>
      </c>
      <c r="AH24" s="99" t="s">
        <v>1</v>
      </c>
      <c r="AI24" s="99" t="s">
        <v>10</v>
      </c>
      <c r="AJ24" s="410"/>
      <c r="AK24" s="410"/>
      <c r="AL24" s="410"/>
      <c r="AM24" s="410"/>
      <c r="AN24" s="410"/>
      <c r="AO24" s="410"/>
      <c r="AP24" s="410"/>
      <c r="AQ24" s="431"/>
      <c r="AR24" s="418"/>
      <c r="AS24" s="418"/>
      <c r="AT24" s="418"/>
      <c r="AU24" s="418"/>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1" customFormat="1" ht="165.75" customHeight="1" x14ac:dyDescent="0.2">
      <c r="A26" s="201">
        <v>1</v>
      </c>
      <c r="B26" s="202" t="s">
        <v>540</v>
      </c>
      <c r="C26" s="202" t="s">
        <v>510</v>
      </c>
      <c r="D26" s="203">
        <v>44531</v>
      </c>
      <c r="E26" s="204" t="s">
        <v>301</v>
      </c>
      <c r="F26" s="204" t="s">
        <v>301</v>
      </c>
      <c r="G26" s="204" t="s">
        <v>301</v>
      </c>
      <c r="H26" s="204" t="s">
        <v>301</v>
      </c>
      <c r="I26" s="204" t="s">
        <v>301</v>
      </c>
      <c r="J26" s="204" t="s">
        <v>301</v>
      </c>
      <c r="K26" s="204" t="s">
        <v>301</v>
      </c>
      <c r="L26" s="204" t="s">
        <v>301</v>
      </c>
      <c r="M26" s="204" t="s">
        <v>511</v>
      </c>
      <c r="N26" s="205" t="s">
        <v>512</v>
      </c>
      <c r="O26" s="202" t="s">
        <v>540</v>
      </c>
      <c r="P26" s="206" t="s">
        <v>513</v>
      </c>
      <c r="Q26" s="217" t="s">
        <v>541</v>
      </c>
      <c r="R26" s="206" t="s">
        <v>514</v>
      </c>
      <c r="S26" s="206" t="s">
        <v>515</v>
      </c>
      <c r="T26" s="206" t="s">
        <v>515</v>
      </c>
      <c r="U26" s="208">
        <v>1</v>
      </c>
      <c r="V26" s="208">
        <v>1</v>
      </c>
      <c r="W26" s="206" t="s">
        <v>516</v>
      </c>
      <c r="X26" s="208">
        <v>2058</v>
      </c>
      <c r="Y26" s="206" t="s">
        <v>517</v>
      </c>
      <c r="Z26" s="206" t="s">
        <v>518</v>
      </c>
      <c r="AA26" s="208" t="s">
        <v>301</v>
      </c>
      <c r="AB26" s="208">
        <v>2058</v>
      </c>
      <c r="AC26" s="206" t="s">
        <v>516</v>
      </c>
      <c r="AD26" s="208">
        <v>2469</v>
      </c>
      <c r="AE26" s="208">
        <v>2469</v>
      </c>
      <c r="AF26" s="206" t="s">
        <v>519</v>
      </c>
      <c r="AG26" s="206" t="s">
        <v>519</v>
      </c>
      <c r="AH26" s="206" t="s">
        <v>519</v>
      </c>
      <c r="AI26" s="206" t="s">
        <v>519</v>
      </c>
      <c r="AJ26" s="206" t="s">
        <v>519</v>
      </c>
      <c r="AK26" s="206" t="s">
        <v>519</v>
      </c>
      <c r="AL26" s="206" t="s">
        <v>520</v>
      </c>
      <c r="AM26" s="206" t="s">
        <v>520</v>
      </c>
      <c r="AN26" s="206" t="s">
        <v>520</v>
      </c>
      <c r="AO26" s="206" t="s">
        <v>520</v>
      </c>
      <c r="AP26" s="206" t="s">
        <v>517</v>
      </c>
      <c r="AQ26" s="209">
        <v>44340</v>
      </c>
      <c r="AR26" s="206" t="s">
        <v>513</v>
      </c>
      <c r="AS26" s="209">
        <v>44340</v>
      </c>
      <c r="AT26" s="209">
        <v>44500</v>
      </c>
      <c r="AU26" s="210"/>
      <c r="AV26" s="205" t="s">
        <v>521</v>
      </c>
    </row>
    <row r="27" spans="1:48" s="20" customFormat="1" ht="73.5" customHeight="1" x14ac:dyDescent="0.2">
      <c r="A27" s="212" t="s">
        <v>522</v>
      </c>
      <c r="B27" s="202" t="s">
        <v>509</v>
      </c>
      <c r="C27" s="202" t="s">
        <v>510</v>
      </c>
      <c r="D27" s="203">
        <v>44531</v>
      </c>
      <c r="E27" s="204" t="s">
        <v>301</v>
      </c>
      <c r="F27" s="204" t="s">
        <v>301</v>
      </c>
      <c r="G27" s="204" t="s">
        <v>301</v>
      </c>
      <c r="H27" s="204" t="s">
        <v>301</v>
      </c>
      <c r="I27" s="204" t="s">
        <v>301</v>
      </c>
      <c r="J27" s="204" t="s">
        <v>301</v>
      </c>
      <c r="K27" s="204" t="s">
        <v>301</v>
      </c>
      <c r="L27" s="204" t="s">
        <v>301</v>
      </c>
      <c r="M27" s="202" t="s">
        <v>523</v>
      </c>
      <c r="N27" s="202" t="s">
        <v>524</v>
      </c>
      <c r="O27" s="202" t="s">
        <v>509</v>
      </c>
      <c r="P27" s="213">
        <v>5307</v>
      </c>
      <c r="Q27" s="202" t="s">
        <v>525</v>
      </c>
      <c r="R27" s="213">
        <v>3715</v>
      </c>
      <c r="S27" s="202" t="s">
        <v>526</v>
      </c>
      <c r="T27" s="202" t="s">
        <v>527</v>
      </c>
      <c r="U27" s="202">
        <v>2</v>
      </c>
      <c r="V27" s="202">
        <v>2</v>
      </c>
      <c r="W27" s="202" t="s">
        <v>528</v>
      </c>
      <c r="X27" s="213">
        <v>3715</v>
      </c>
      <c r="Y27" s="214"/>
      <c r="Z27" s="214"/>
      <c r="AA27" s="214"/>
      <c r="AB27" s="213">
        <v>3715</v>
      </c>
      <c r="AC27" s="202" t="s">
        <v>528</v>
      </c>
      <c r="AD27" s="213">
        <v>4383</v>
      </c>
      <c r="AE27" s="213">
        <v>4383</v>
      </c>
      <c r="AF27" s="212" t="s">
        <v>529</v>
      </c>
      <c r="AG27" s="202" t="s">
        <v>530</v>
      </c>
      <c r="AH27" s="202" t="s">
        <v>531</v>
      </c>
      <c r="AI27" s="202" t="s">
        <v>531</v>
      </c>
      <c r="AJ27" s="202" t="s">
        <v>532</v>
      </c>
      <c r="AK27" s="202" t="s">
        <v>533</v>
      </c>
      <c r="AL27" s="215"/>
      <c r="AM27" s="215"/>
      <c r="AN27" s="215"/>
      <c r="AO27" s="215"/>
      <c r="AP27" s="202" t="s">
        <v>534</v>
      </c>
      <c r="AQ27" s="202" t="s">
        <v>535</v>
      </c>
      <c r="AR27" s="202" t="s">
        <v>536</v>
      </c>
      <c r="AS27" s="202" t="s">
        <v>535</v>
      </c>
      <c r="AT27" s="202" t="s">
        <v>537</v>
      </c>
      <c r="AU27" s="216"/>
      <c r="AV27" s="202" t="s">
        <v>538</v>
      </c>
    </row>
    <row r="28" spans="1:48" x14ac:dyDescent="0.25">
      <c r="A28" s="207"/>
      <c r="B28" s="207"/>
      <c r="C28" s="207"/>
      <c r="D28" s="207"/>
      <c r="E28" s="207"/>
      <c r="F28" s="207"/>
      <c r="G28" s="207"/>
      <c r="H28" s="207"/>
      <c r="I28" s="207"/>
      <c r="J28" s="207"/>
      <c r="K28" s="207"/>
      <c r="L28" s="207"/>
      <c r="M28" s="207"/>
      <c r="N28" s="207"/>
      <c r="O28" s="207"/>
      <c r="P28" s="207"/>
      <c r="Q28" s="207"/>
      <c r="R28" s="207"/>
      <c r="S28" s="207"/>
      <c r="T28" s="207"/>
      <c r="U28" s="207"/>
      <c r="V28" s="207"/>
      <c r="W28" s="202" t="s">
        <v>539</v>
      </c>
      <c r="X28" s="213">
        <v>3715</v>
      </c>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8" sqref="B28"/>
    </sheetView>
  </sheetViews>
  <sheetFormatPr defaultRowHeight="15" x14ac:dyDescent="0.25"/>
  <cols>
    <col min="1" max="2" width="66.140625" style="222" customWidth="1"/>
    <col min="3" max="16384" width="9.140625" style="222"/>
  </cols>
  <sheetData>
    <row r="1" spans="1:2" ht="18.75" x14ac:dyDescent="0.25">
      <c r="A1" s="93"/>
      <c r="B1" s="221" t="s">
        <v>68</v>
      </c>
    </row>
    <row r="2" spans="1:2" ht="18.75" x14ac:dyDescent="0.3">
      <c r="A2" s="93"/>
      <c r="B2" s="223" t="s">
        <v>9</v>
      </c>
    </row>
    <row r="3" spans="1:2" ht="18.75" x14ac:dyDescent="0.3">
      <c r="A3" s="93"/>
      <c r="B3" s="223" t="s">
        <v>413</v>
      </c>
    </row>
    <row r="4" spans="1:2" ht="15.75" x14ac:dyDescent="0.25">
      <c r="A4" s="93"/>
      <c r="B4" s="42"/>
    </row>
    <row r="5" spans="1:2" ht="15.75" x14ac:dyDescent="0.25">
      <c r="A5" s="401" t="str">
        <f>'1. паспорт местоположение'!A5:C5</f>
        <v>Год раскрытия информации: 2023 год</v>
      </c>
      <c r="B5" s="401"/>
    </row>
    <row r="6" spans="1:2" ht="15.75" x14ac:dyDescent="0.25">
      <c r="A6" s="218"/>
      <c r="B6" s="218"/>
    </row>
    <row r="7" spans="1:2" ht="15.75" x14ac:dyDescent="0.25">
      <c r="A7" s="436" t="s">
        <v>8</v>
      </c>
      <c r="B7" s="436"/>
    </row>
    <row r="8" spans="1:2" ht="15.75" x14ac:dyDescent="0.25">
      <c r="A8" s="224"/>
      <c r="B8" s="224"/>
    </row>
    <row r="9" spans="1:2" ht="15.75" x14ac:dyDescent="0.25">
      <c r="A9" s="432" t="str">
        <f>'1. паспорт местоположение'!A9:C9</f>
        <v>АО "Россети Тюмень"</v>
      </c>
      <c r="B9" s="432"/>
    </row>
    <row r="10" spans="1:2" ht="15.75" x14ac:dyDescent="0.25">
      <c r="A10" s="433" t="s">
        <v>7</v>
      </c>
      <c r="B10" s="433"/>
    </row>
    <row r="11" spans="1:2" ht="15.75" x14ac:dyDescent="0.25">
      <c r="A11" s="224"/>
      <c r="B11" s="224"/>
    </row>
    <row r="12" spans="1:2" ht="15.75" x14ac:dyDescent="0.25">
      <c r="A12" s="437" t="str">
        <f>'1. паспорт местоположение'!A12:C12</f>
        <v>N_TP3300.KL.0003</v>
      </c>
      <c r="B12" s="437"/>
    </row>
    <row r="13" spans="1:2" ht="15.75" x14ac:dyDescent="0.25">
      <c r="A13" s="433" t="s">
        <v>6</v>
      </c>
      <c r="B13" s="433"/>
    </row>
    <row r="14" spans="1:2" ht="15.75" x14ac:dyDescent="0.25">
      <c r="A14" s="199"/>
      <c r="B14" s="199"/>
    </row>
    <row r="15" spans="1:2" ht="15.75" x14ac:dyDescent="0.25">
      <c r="A15" s="432" t="str">
        <f>'1. паспорт местоположение'!A15:C15</f>
        <v>Реконструкция Электросетевого комплекса ВЛ-10кВ ф. Комарово с ВЛ-0,4кВ от ПС 110/10кВ «Тополя» (замена ВЛ 10 кВ 1,53 км. на КЛ 10 кВ 2,32 км.)</v>
      </c>
      <c r="B15" s="432"/>
    </row>
    <row r="16" spans="1:2" ht="15.75" x14ac:dyDescent="0.25">
      <c r="A16" s="433" t="s">
        <v>5</v>
      </c>
      <c r="B16" s="433"/>
    </row>
    <row r="17" spans="1:2" ht="15.75" x14ac:dyDescent="0.25">
      <c r="A17" s="64"/>
      <c r="B17" s="94"/>
    </row>
    <row r="18" spans="1:2" x14ac:dyDescent="0.25">
      <c r="A18" s="434" t="s">
        <v>398</v>
      </c>
      <c r="B18" s="435"/>
    </row>
    <row r="19" spans="1:2" x14ac:dyDescent="0.25">
      <c r="A19" s="219"/>
      <c r="B19" s="220"/>
    </row>
    <row r="20" spans="1:2" ht="15.75" thickBot="1" x14ac:dyDescent="0.3"/>
    <row r="21" spans="1:2" x14ac:dyDescent="0.25">
      <c r="A21" s="144" t="s">
        <v>448</v>
      </c>
      <c r="B21" s="225" t="s">
        <v>469</v>
      </c>
    </row>
    <row r="22" spans="1:2" ht="15.75" thickBot="1" x14ac:dyDescent="0.3">
      <c r="A22" s="145" t="s">
        <v>308</v>
      </c>
      <c r="B22" s="226" t="s">
        <v>480</v>
      </c>
    </row>
    <row r="23" spans="1:2" ht="15.75" thickBot="1" x14ac:dyDescent="0.3">
      <c r="A23" s="145" t="s">
        <v>290</v>
      </c>
      <c r="B23" s="95" t="s">
        <v>472</v>
      </c>
    </row>
    <row r="24" spans="1:2" x14ac:dyDescent="0.25">
      <c r="A24" s="145" t="s">
        <v>309</v>
      </c>
      <c r="B24" s="95" t="s">
        <v>418</v>
      </c>
    </row>
    <row r="25" spans="1:2" x14ac:dyDescent="0.25">
      <c r="A25" s="146" t="s">
        <v>310</v>
      </c>
      <c r="B25" s="226">
        <f>'3.3 паспорт описание'!C29</f>
        <v>2023</v>
      </c>
    </row>
    <row r="26" spans="1:2" x14ac:dyDescent="0.25">
      <c r="A26" s="146" t="s">
        <v>311</v>
      </c>
      <c r="B26" s="227" t="str">
        <f>'3.3 паспорт описание'!C30</f>
        <v>П</v>
      </c>
    </row>
    <row r="27" spans="1:2" ht="29.25" thickBot="1" x14ac:dyDescent="0.3">
      <c r="A27" s="147" t="s">
        <v>558</v>
      </c>
      <c r="B27" s="228">
        <f>'6.2. Паспорт фин осв ввод'!D23</f>
        <v>20.749212</v>
      </c>
    </row>
    <row r="28" spans="1:2" ht="30.75" thickBot="1" x14ac:dyDescent="0.3">
      <c r="A28" s="143" t="s">
        <v>312</v>
      </c>
      <c r="B28" s="96" t="s">
        <v>473</v>
      </c>
    </row>
    <row r="29" spans="1:2" ht="28.5" x14ac:dyDescent="0.25">
      <c r="A29" s="147" t="s">
        <v>313</v>
      </c>
      <c r="B29" s="242">
        <v>2.4689999999999999</v>
      </c>
    </row>
    <row r="30" spans="1:2" ht="28.5" x14ac:dyDescent="0.25">
      <c r="A30" s="243" t="s">
        <v>314</v>
      </c>
      <c r="B30" s="244">
        <v>2.4689999999999999</v>
      </c>
    </row>
    <row r="31" spans="1:2" x14ac:dyDescent="0.25">
      <c r="A31" s="143" t="s">
        <v>315</v>
      </c>
      <c r="B31" s="245"/>
    </row>
    <row r="32" spans="1:2" ht="29.25" thickBot="1" x14ac:dyDescent="0.3">
      <c r="A32" s="246" t="s">
        <v>449</v>
      </c>
      <c r="B32" s="247">
        <v>2.4689999999999999</v>
      </c>
    </row>
    <row r="33" spans="1:2" ht="30" x14ac:dyDescent="0.25">
      <c r="A33" s="248" t="s">
        <v>508</v>
      </c>
      <c r="B33" s="249">
        <v>2.4689999999999999</v>
      </c>
    </row>
    <row r="34" spans="1:2" x14ac:dyDescent="0.25">
      <c r="A34" s="149" t="s">
        <v>316</v>
      </c>
      <c r="B34" s="148">
        <v>69.38</v>
      </c>
    </row>
    <row r="35" spans="1:2" x14ac:dyDescent="0.25">
      <c r="A35" s="149" t="s">
        <v>317</v>
      </c>
      <c r="B35" s="150">
        <v>0</v>
      </c>
    </row>
    <row r="36" spans="1:2" x14ac:dyDescent="0.25">
      <c r="A36" s="149" t="s">
        <v>318</v>
      </c>
      <c r="B36" s="150">
        <v>1.736</v>
      </c>
    </row>
    <row r="37" spans="1:2" ht="29.25" thickBot="1" x14ac:dyDescent="0.3">
      <c r="A37" s="246" t="s">
        <v>450</v>
      </c>
      <c r="B37" s="247">
        <v>0</v>
      </c>
    </row>
    <row r="38" spans="1:2" x14ac:dyDescent="0.25">
      <c r="A38" s="149" t="s">
        <v>451</v>
      </c>
      <c r="B38" s="148" t="s">
        <v>555</v>
      </c>
    </row>
    <row r="39" spans="1:2" x14ac:dyDescent="0.25">
      <c r="A39" s="149" t="s">
        <v>316</v>
      </c>
      <c r="B39" s="148" t="s">
        <v>555</v>
      </c>
    </row>
    <row r="40" spans="1:2" x14ac:dyDescent="0.25">
      <c r="A40" s="149" t="s">
        <v>317</v>
      </c>
      <c r="B40" s="148" t="s">
        <v>555</v>
      </c>
    </row>
    <row r="41" spans="1:2" x14ac:dyDescent="0.25">
      <c r="A41" s="149" t="s">
        <v>318</v>
      </c>
      <c r="B41" s="148" t="s">
        <v>555</v>
      </c>
    </row>
    <row r="42" spans="1:2" ht="29.25" thickBot="1" x14ac:dyDescent="0.3">
      <c r="A42" s="246" t="s">
        <v>452</v>
      </c>
      <c r="B42" s="247">
        <v>0</v>
      </c>
    </row>
    <row r="43" spans="1:2" x14ac:dyDescent="0.25">
      <c r="A43" s="149" t="s">
        <v>451</v>
      </c>
      <c r="B43" s="148" t="s">
        <v>555</v>
      </c>
    </row>
    <row r="44" spans="1:2" x14ac:dyDescent="0.25">
      <c r="A44" s="149" t="s">
        <v>316</v>
      </c>
      <c r="B44" s="148" t="s">
        <v>555</v>
      </c>
    </row>
    <row r="45" spans="1:2" x14ac:dyDescent="0.25">
      <c r="A45" s="149" t="s">
        <v>317</v>
      </c>
      <c r="B45" s="148" t="s">
        <v>555</v>
      </c>
    </row>
    <row r="46" spans="1:2" x14ac:dyDescent="0.25">
      <c r="A46" s="149" t="s">
        <v>318</v>
      </c>
      <c r="B46" s="148" t="s">
        <v>555</v>
      </c>
    </row>
    <row r="47" spans="1:2" ht="29.25" thickBot="1" x14ac:dyDescent="0.3">
      <c r="A47" s="246" t="s">
        <v>319</v>
      </c>
      <c r="B47" s="250" t="s">
        <v>555</v>
      </c>
    </row>
    <row r="48" spans="1:2" x14ac:dyDescent="0.25">
      <c r="A48" s="149" t="s">
        <v>315</v>
      </c>
      <c r="B48" s="148" t="s">
        <v>555</v>
      </c>
    </row>
    <row r="49" spans="1:2" x14ac:dyDescent="0.25">
      <c r="A49" s="149" t="s">
        <v>453</v>
      </c>
      <c r="B49" s="148" t="s">
        <v>555</v>
      </c>
    </row>
    <row r="50" spans="1:2" x14ac:dyDescent="0.25">
      <c r="A50" s="149" t="s">
        <v>454</v>
      </c>
      <c r="B50" s="148" t="s">
        <v>555</v>
      </c>
    </row>
    <row r="51" spans="1:2" x14ac:dyDescent="0.25">
      <c r="A51" s="149" t="s">
        <v>455</v>
      </c>
      <c r="B51" s="148" t="s">
        <v>555</v>
      </c>
    </row>
    <row r="52" spans="1:2" ht="15.75" thickBot="1" x14ac:dyDescent="0.3">
      <c r="A52" s="246" t="s">
        <v>320</v>
      </c>
      <c r="B52" s="250">
        <v>0</v>
      </c>
    </row>
    <row r="53" spans="1:2" ht="15.75" thickBot="1" x14ac:dyDescent="0.3">
      <c r="A53" s="246" t="s">
        <v>321</v>
      </c>
      <c r="B53" s="247">
        <v>0</v>
      </c>
    </row>
    <row r="54" spans="1:2" ht="15.75" thickBot="1" x14ac:dyDescent="0.3">
      <c r="A54" s="246" t="s">
        <v>322</v>
      </c>
      <c r="B54" s="250">
        <v>0</v>
      </c>
    </row>
    <row r="55" spans="1:2" ht="15.75" thickBot="1" x14ac:dyDescent="0.3">
      <c r="A55" s="246" t="s">
        <v>323</v>
      </c>
      <c r="B55" s="247">
        <v>1.736</v>
      </c>
    </row>
    <row r="56" spans="1:2" ht="15.75" thickBot="1" x14ac:dyDescent="0.3">
      <c r="A56" s="246" t="s">
        <v>324</v>
      </c>
      <c r="B56" s="250" t="s">
        <v>555</v>
      </c>
    </row>
    <row r="57" spans="1:2" x14ac:dyDescent="0.25">
      <c r="A57" s="149" t="s">
        <v>325</v>
      </c>
      <c r="B57" s="148" t="s">
        <v>556</v>
      </c>
    </row>
    <row r="58" spans="1:2" x14ac:dyDescent="0.25">
      <c r="A58" s="149" t="s">
        <v>326</v>
      </c>
      <c r="B58" s="148" t="s">
        <v>557</v>
      </c>
    </row>
    <row r="59" spans="1:2" x14ac:dyDescent="0.25">
      <c r="A59" s="149" t="s">
        <v>327</v>
      </c>
      <c r="B59" s="148" t="s">
        <v>555</v>
      </c>
    </row>
    <row r="60" spans="1:2" x14ac:dyDescent="0.25">
      <c r="A60" s="149" t="s">
        <v>550</v>
      </c>
      <c r="B60" s="148" t="s">
        <v>555</v>
      </c>
    </row>
    <row r="61" spans="1:2" x14ac:dyDescent="0.25">
      <c r="A61" s="149" t="s">
        <v>328</v>
      </c>
      <c r="B61" s="148" t="s">
        <v>555</v>
      </c>
    </row>
    <row r="62" spans="1:2" ht="29.25" thickBot="1" x14ac:dyDescent="0.3">
      <c r="A62" s="246" t="s">
        <v>329</v>
      </c>
      <c r="B62" s="250" t="s">
        <v>555</v>
      </c>
    </row>
    <row r="63" spans="1:2" ht="29.25" thickBot="1" x14ac:dyDescent="0.3">
      <c r="A63" s="246" t="s">
        <v>330</v>
      </c>
      <c r="B63" s="250" t="s">
        <v>555</v>
      </c>
    </row>
    <row r="64" spans="1:2" x14ac:dyDescent="0.25">
      <c r="A64" s="149" t="s">
        <v>315</v>
      </c>
      <c r="B64" s="148" t="s">
        <v>555</v>
      </c>
    </row>
    <row r="65" spans="1:2" x14ac:dyDescent="0.25">
      <c r="A65" s="149" t="s">
        <v>456</v>
      </c>
      <c r="B65" s="148" t="s">
        <v>555</v>
      </c>
    </row>
    <row r="66" spans="1:2" x14ac:dyDescent="0.25">
      <c r="A66" s="149" t="s">
        <v>457</v>
      </c>
      <c r="B66" s="148" t="s">
        <v>555</v>
      </c>
    </row>
    <row r="67" spans="1:2" ht="15.75" thickBot="1" x14ac:dyDescent="0.3">
      <c r="A67" s="246" t="s">
        <v>331</v>
      </c>
      <c r="B67" s="250" t="s">
        <v>555</v>
      </c>
    </row>
    <row r="68" spans="1:2" ht="15.75" thickBot="1" x14ac:dyDescent="0.3">
      <c r="A68" s="246" t="s">
        <v>332</v>
      </c>
      <c r="B68" s="250" t="s">
        <v>555</v>
      </c>
    </row>
    <row r="69" spans="1:2" x14ac:dyDescent="0.25">
      <c r="A69" s="149" t="s">
        <v>458</v>
      </c>
      <c r="B69" s="148" t="s">
        <v>555</v>
      </c>
    </row>
    <row r="70" spans="1:2" x14ac:dyDescent="0.25">
      <c r="A70" s="149" t="s">
        <v>459</v>
      </c>
      <c r="B70" s="148" t="s">
        <v>555</v>
      </c>
    </row>
    <row r="71" spans="1:2" x14ac:dyDescent="0.25">
      <c r="A71" s="149" t="s">
        <v>460</v>
      </c>
      <c r="B71" s="148" t="s">
        <v>555</v>
      </c>
    </row>
    <row r="72" spans="1:2" ht="29.25" thickBot="1" x14ac:dyDescent="0.3">
      <c r="A72" s="246" t="s">
        <v>333</v>
      </c>
      <c r="B72" s="250" t="s">
        <v>555</v>
      </c>
    </row>
    <row r="73" spans="1:2" ht="29.25" thickBot="1" x14ac:dyDescent="0.3">
      <c r="A73" s="246" t="s">
        <v>334</v>
      </c>
      <c r="B73" s="250" t="s">
        <v>555</v>
      </c>
    </row>
    <row r="74" spans="1:2" x14ac:dyDescent="0.25">
      <c r="A74" s="149" t="s">
        <v>461</v>
      </c>
      <c r="B74" s="148" t="s">
        <v>555</v>
      </c>
    </row>
    <row r="75" spans="1:2" x14ac:dyDescent="0.25">
      <c r="A75" s="149" t="s">
        <v>462</v>
      </c>
      <c r="B75" s="148" t="s">
        <v>555</v>
      </c>
    </row>
    <row r="76" spans="1:2" ht="29.25" customHeight="1" x14ac:dyDescent="0.25">
      <c r="A76" s="149" t="s">
        <v>463</v>
      </c>
      <c r="B76" s="148" t="s">
        <v>555</v>
      </c>
    </row>
    <row r="77" spans="1:2" x14ac:dyDescent="0.25">
      <c r="A77" s="149" t="s">
        <v>464</v>
      </c>
      <c r="B77" s="148" t="s">
        <v>555</v>
      </c>
    </row>
    <row r="78" spans="1:2" x14ac:dyDescent="0.25">
      <c r="A78" s="149" t="s">
        <v>465</v>
      </c>
      <c r="B78" s="148" t="s">
        <v>555</v>
      </c>
    </row>
    <row r="79" spans="1:2" x14ac:dyDescent="0.25">
      <c r="A79" s="149" t="s">
        <v>463</v>
      </c>
      <c r="B79" s="240"/>
    </row>
    <row r="80" spans="1:2" x14ac:dyDescent="0.25">
      <c r="A80" s="149" t="s">
        <v>464</v>
      </c>
      <c r="B80" s="240"/>
    </row>
    <row r="81" spans="1:2" ht="15.75" thickBot="1" x14ac:dyDescent="0.3">
      <c r="A81" s="149" t="s">
        <v>465</v>
      </c>
      <c r="B81" s="2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2023-02-16T09:20:13Z</dcterms:modified>
</cp:coreProperties>
</file>